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96772F8E-EEE9-4A44-A738-746A7FA19F23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D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1" l="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65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<sst xmlns="http://schemas.openxmlformats.org/spreadsheetml/2006/main" count="390" uniqueCount="138">
  <si>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</si>
  <si>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</si>
  <si>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</si>
  <si>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</si>
  <si>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</si>
  <si>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</si>
  <si>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</si>
  <si>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</si>
  <si>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</si>
  <si>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</si>
  <si>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</si>
  <si>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</si>
  <si>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</si>
  <si>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</si>
  <si>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</si>
  <si>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</si>
  <si>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</si>
  <si>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</si>
  <si>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</si>
  <si>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</si>
  <si>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</si>
  <si>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</si>
  <si>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</si>
  <si>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</si>
  <si>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</si>
  <si>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</si>
  <si>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</si>
  <si>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</si>
  <si>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</si>
  <si>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</si>
  <si>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</si>
  <si>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</si>
  <si>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</si>
  <si>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</si>
  <si>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</si>
  <si>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</si>
  <si>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</si>
  <si>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</si>
  <si>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</si>
  <si>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</si>
  <si>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</si>
  <si>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</si>
  <si>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</si>
  <si>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</si>
  <si>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</si>
  <si>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</si>
  <si>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</si>
  <si>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</si>
  <si>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</si>
  <si>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</si>
  <si>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</si>
  <si>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</si>
  <si>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</si>
  <si>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</si>
  <si>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</si>
  <si>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</si>
  <si>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</si>
  <si>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</si>
  <si>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</si>
  <si>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</si>
  <si>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</si>
  <si>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</si>
  <si>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</si>
  <si>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</si>
  <si>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</si>
  <si>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</si>
  <si>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</si>
  <si>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</si>
  <si>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</si>
  <si>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</si>
  <si>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</si>
  <si>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</si>
  <si>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</si>
  <si>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</si>
  <si>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</si>
  <si>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</si>
  <si>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</si>
  <si>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</si>
  <si>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</si>
  <si>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</si>
  <si>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</si>
  <si>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</si>
  <si>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</si>
  <si>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</si>
  <si>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</si>
  <si>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</si>
  <si>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</si>
  <si>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</si>
  <si>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</si>
  <si>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</si>
  <si>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</si>
  <si>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</si>
  <si>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</si>
  <si>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</si>
  <si>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</si>
  <si>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</si>
  <si>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</si>
  <si>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</si>
  <si>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</si>
  <si>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</si>
  <si>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</si>
  <si>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</si>
  <si>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</si>
  <si>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</si>
  <si>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</si>
  <si>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</si>
  <si>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</si>
  <si>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</si>
  <si>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</si>
  <si>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</si>
  <si>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</si>
  <si>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</si>
  <si>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</si>
  <si>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</si>
  <si>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</si>
  <si>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</si>
  <si>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</si>
  <si>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</si>
  <si>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IC90</t>
  </si>
  <si>
    <t>FIC90 PPQ</t>
  </si>
  <si>
    <t>PPQ IC50</t>
  </si>
  <si>
    <t>FIC50 PPQ</t>
  </si>
  <si>
    <t>3D7</t>
  </si>
  <si>
    <t>Dd2 PfCRT 3D7</t>
  </si>
  <si>
    <t>MQ (nM)</t>
  </si>
  <si>
    <t>MQ IC90</t>
  </si>
  <si>
    <t>FIC90 MQ</t>
  </si>
  <si>
    <t>MQ IC50</t>
  </si>
  <si>
    <t>FIC50 MQ</t>
  </si>
  <si>
    <t>MQ &amp; DHA</t>
  </si>
  <si>
    <t>MQ</t>
  </si>
  <si>
    <t>Drug: 4:1</t>
  </si>
  <si>
    <t>Drug: 2:1</t>
  </si>
  <si>
    <t>Drug: 1:1</t>
  </si>
  <si>
    <t>Drug: 1:2</t>
  </si>
  <si>
    <t>Drug:  1:4</t>
  </si>
  <si>
    <t>Drug: 0:1</t>
  </si>
  <si>
    <t>Drug: 1:4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</si>
</sst>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0.9431325766230334</c:v>
                </c:pt>
                <c:pt idx="2">
                  <c:v>0.74844652443935167</c:v>
                </c:pt>
                <c:pt idx="3">
                  <c:v>0.56840380107877753</c:v>
                </c:pt>
                <c:pt idx="4">
                  <c:v>0.35778282884845314</c:v>
                </c:pt>
                <c:pt idx="5">
                  <c:v>0.17901533908545214</c:v>
                </c:pt>
                <c:pt idx="6">
                  <c:v>0</c:v>
                </c:pt>
              </c:numCache>
            </c:numRef>
          </c:xVal>
          <c:yVal>
            <c:numRef>
              <c:f>'D^3D7'!$Q$29:$Q$35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0.18827296782614417</c:v>
                </c:pt>
                <c:pt idx="2">
                  <c:v>0.29881747679612092</c:v>
                </c:pt>
                <c:pt idx="3">
                  <c:v>0.45387074184602677</c:v>
                </c:pt>
                <c:pt idx="4">
                  <c:v>0.57137956375739141</c:v>
                </c:pt>
                <c:pt idx="5">
                  <c:v>0.57177537939280199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1.0804755667742054</c:v>
                </c:pt>
                <c:pt idx="2">
                  <c:v>0.64718168621951822</c:v>
                </c:pt>
                <c:pt idx="3">
                  <c:v>0.58719452111600845</c:v>
                </c:pt>
                <c:pt idx="4">
                  <c:v>0.30667687491729256</c:v>
                </c:pt>
                <c:pt idx="5">
                  <c:v>0.19010033015776595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0.19526049905006204</c:v>
                </c:pt>
                <c:pt idx="2">
                  <c:v>0.23391370043574905</c:v>
                </c:pt>
                <c:pt idx="3">
                  <c:v>0.42446455526942778</c:v>
                </c:pt>
                <c:pt idx="4">
                  <c:v>0.4433742436008492</c:v>
                </c:pt>
                <c:pt idx="5">
                  <c:v>0.54967033373287166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43</xdr:row>
      <xdr:rowOff>24581</xdr:rowOff>
    </xdr:from>
    <xdr:to>
      <xdr:col>14</xdr:col>
      <xdr:colOff>271658</xdr:colOff>
      <xdr:row>56</xdr:row>
      <xdr:rowOff>91112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40065" y="8480323"/>
          <a:ext cx="2594528" cy="262291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527538</xdr:colOff>
      <xdr:row>44</xdr:row>
      <xdr:rowOff>35169</xdr:rowOff>
    </xdr:from>
    <xdr:to>
      <xdr:col>13</xdr:col>
      <xdr:colOff>203103</xdr:colOff>
      <xdr:row>55</xdr:row>
      <xdr:rowOff>50702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28738" y="8804031"/>
          <a:ext cx="2383596" cy="22077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E11" sqref="E11:E18"/>
    </sheetView>
  </sheetViews>
  <sheetFormatPr defaultColWidth="10.921875" defaultRowHeight="15.5" x14ac:dyDescent="0.35"/>
  <cols>
    <col min="1" max="1" width="17.3828125" bestFit="1" customWidth="1"/>
    <col min="2" max="3" width="10.921875" style="17"/>
    <col min="6" max="6" width="10.921875" style="17"/>
    <col min="7" max="7" width="11.53515625" style="17" customWidth="1"/>
    <col min="8" max="9" width="10.921875" style="17"/>
    <col min="23" max="23" width="10.921875" style="17"/>
  </cols>
  <sheetData>
    <row r="1" spans="1:23" x14ac:dyDescent="0.35">
      <c r="A1" s="19" t="s">
        <v>123</v>
      </c>
      <c r="B1" s="29"/>
      <c r="C1" s="21"/>
      <c r="D1" s="5"/>
      <c r="E1" s="5"/>
      <c r="F1" s="21"/>
      <c r="G1" s="21"/>
      <c r="M1" s="4"/>
    </row>
    <row r="2" spans="1:23" x14ac:dyDescent="0.35">
      <c r="A2" s="5" t="s">
        <v>129</v>
      </c>
      <c r="B2" s="29"/>
      <c r="C2" s="21"/>
      <c r="D2" s="5"/>
      <c r="E2" s="5"/>
      <c r="F2" s="21"/>
      <c r="G2" s="21"/>
    </row>
    <row r="3" spans="1:23" x14ac:dyDescent="0.3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x14ac:dyDescent="0.35">
      <c r="A4" t="s">
        <v>27</v>
      </c>
      <c r="B4" s="17">
        <f>AVERAGE(C11,C29,C47,C65,C83,C101,C119)</f>
        <v>0.15154610269687652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x14ac:dyDescent="0.35">
      <c r="A5" t="s">
        <v>117</v>
      </c>
      <c r="B5" s="16">
        <f>AVERAGE(C21,C39,C57,C75,C93,C111,C129)</f>
        <v>8.5541399517897929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x14ac:dyDescent="0.3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9993</v>
      </c>
      <c r="V6">
        <v>18</v>
      </c>
      <c r="W6">
        <v>0.18012608826178325</v>
      </c>
    </row>
    <row r="7" spans="1:23" x14ac:dyDescent="0.35">
      <c r="B7" s="23"/>
      <c r="C7" s="23"/>
      <c r="D7" s="3"/>
      <c r="E7" s="3"/>
      <c r="F7" s="23"/>
      <c r="G7" s="23"/>
      <c r="T7" t="s">
        <v>29</v>
      </c>
      <c r="U7">
        <v>9996</v>
      </c>
      <c r="V7">
        <v>23</v>
      </c>
      <c r="W7">
        <v>0.2300920368147259</v>
      </c>
    </row>
    <row r="8" spans="1:23" x14ac:dyDescent="0.35">
      <c r="B8" s="23"/>
      <c r="C8" s="23"/>
      <c r="D8" s="3"/>
      <c r="E8" s="3"/>
      <c r="F8" s="23"/>
      <c r="G8" s="23"/>
      <c r="T8" t="s">
        <v>30</v>
      </c>
      <c r="U8">
        <v>9985</v>
      </c>
      <c r="V8">
        <v>40</v>
      </c>
      <c r="W8">
        <v>0.40060090135202797</v>
      </c>
    </row>
    <row r="9" spans="1:23" x14ac:dyDescent="0.35">
      <c r="C9" s="23"/>
      <c r="D9" s="3"/>
      <c r="E9" s="3"/>
      <c r="F9" s="34" t="s">
        <v>130</v>
      </c>
      <c r="G9" s="34"/>
      <c r="H9" s="35" t="s">
        <v>22</v>
      </c>
      <c r="I9" s="35"/>
      <c r="T9" t="s">
        <v>31</v>
      </c>
      <c r="U9">
        <v>9993</v>
      </c>
      <c r="V9">
        <v>42</v>
      </c>
      <c r="W9">
        <v>0.42029420594416089</v>
      </c>
    </row>
    <row r="10" spans="1:23" x14ac:dyDescent="0.35">
      <c r="A10" s="7" t="s">
        <v>124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9991</v>
      </c>
      <c r="V10">
        <v>178</v>
      </c>
      <c r="W10">
        <v>1.7816034430987888</v>
      </c>
    </row>
    <row r="11" spans="1:23" x14ac:dyDescent="0.35">
      <c r="A11" s="18">
        <v>1000</v>
      </c>
      <c r="B11" s="18">
        <v>0</v>
      </c>
      <c r="C11" s="33">
        <f>W6</f>
        <v>0.18012608826178325</v>
      </c>
      <c r="D11" s="9">
        <f>C11-$B$4</f>
        <v>2.8579985564906735E-2</v>
      </c>
      <c r="E11" s="9">
        <f>(($D$23-D11)/$D$23)*100</f>
        <v>99.659867106774513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9993</v>
      </c>
      <c r="V11">
        <v>423</v>
      </c>
      <c r="W11">
        <v>4.2329630741519058</v>
      </c>
    </row>
    <row r="12" spans="1:23" x14ac:dyDescent="0.35">
      <c r="A12" s="18">
        <f>A11/2</f>
        <v>500</v>
      </c>
      <c r="B12" s="18">
        <v>0</v>
      </c>
      <c r="C12" s="33">
        <f t="shared" ref="C12:C22" si="4">W7</f>
        <v>0.2300920368147259</v>
      </c>
      <c r="D12" s="9">
        <f t="shared" ref="D12:D23" si="5">C12-$B$4</f>
        <v>7.8545934117849381E-2</v>
      </c>
      <c r="E12" s="9">
        <f t="shared" ref="E12:E23" si="6">(($D$23-D12)/$D$23)*100</f>
        <v>99.065218008528049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9996</v>
      </c>
      <c r="V12">
        <v>589</v>
      </c>
      <c r="W12">
        <v>5.892356942777111</v>
      </c>
    </row>
    <row r="13" spans="1:23" x14ac:dyDescent="0.35">
      <c r="A13" s="18">
        <f t="shared" ref="A13:A20" si="7">A12/2</f>
        <v>250</v>
      </c>
      <c r="B13" s="18">
        <v>0</v>
      </c>
      <c r="C13" s="33">
        <f t="shared" si="4"/>
        <v>0.40060090135202797</v>
      </c>
      <c r="D13" s="9">
        <f t="shared" si="5"/>
        <v>0.24905479865515145</v>
      </c>
      <c r="E13" s="9">
        <f t="shared" si="6"/>
        <v>97.0359771859967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9996</v>
      </c>
      <c r="V13">
        <v>737</v>
      </c>
      <c r="W13">
        <v>7.3729491796718687</v>
      </c>
    </row>
    <row r="14" spans="1:23" x14ac:dyDescent="0.35">
      <c r="A14" s="18">
        <f t="shared" si="7"/>
        <v>125</v>
      </c>
      <c r="B14" s="18">
        <v>0</v>
      </c>
      <c r="C14" s="33">
        <f t="shared" si="4"/>
        <v>0.42029420594416089</v>
      </c>
      <c r="D14" s="9">
        <f t="shared" si="5"/>
        <v>0.26874810324728438</v>
      </c>
      <c r="E14" s="9">
        <f t="shared" si="6"/>
        <v>96.801605455721301</v>
      </c>
      <c r="F14" s="13" t="str">
        <f t="shared" si="0"/>
        <v/>
      </c>
      <c r="G14" s="12">
        <f t="shared" si="1"/>
        <v>98.760954433442862</v>
      </c>
      <c r="H14" s="13" t="str">
        <f t="shared" si="2"/>
        <v/>
      </c>
      <c r="I14" s="13">
        <f t="shared" si="3"/>
        <v>0</v>
      </c>
      <c r="T14" t="s">
        <v>36</v>
      </c>
      <c r="U14">
        <v>9989</v>
      </c>
      <c r="V14">
        <v>739</v>
      </c>
      <c r="W14">
        <v>7.3981379517469223</v>
      </c>
    </row>
    <row r="15" spans="1:23" x14ac:dyDescent="0.35">
      <c r="A15" s="18">
        <f t="shared" si="7"/>
        <v>62.5</v>
      </c>
      <c r="B15" s="18">
        <v>0</v>
      </c>
      <c r="C15" s="33">
        <f t="shared" si="4"/>
        <v>1.7816034430987888</v>
      </c>
      <c r="D15" s="9">
        <f t="shared" si="5"/>
        <v>1.6300573404019123</v>
      </c>
      <c r="E15" s="9">
        <f t="shared" si="6"/>
        <v>80.600545859087532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9997</v>
      </c>
      <c r="V15">
        <v>787</v>
      </c>
      <c r="W15">
        <v>7.8723617085125541</v>
      </c>
    </row>
    <row r="16" spans="1:23" x14ac:dyDescent="0.35">
      <c r="A16" s="18">
        <f t="shared" si="7"/>
        <v>31.25</v>
      </c>
      <c r="B16" s="18">
        <v>0</v>
      </c>
      <c r="C16" s="33">
        <f t="shared" si="4"/>
        <v>4.2329630741519058</v>
      </c>
      <c r="D16" s="9">
        <f t="shared" si="5"/>
        <v>4.0814169714550292</v>
      </c>
      <c r="E16" s="9">
        <f t="shared" si="6"/>
        <v>51.426701745251805</v>
      </c>
      <c r="F16" s="13">
        <f t="shared" si="0"/>
        <v>30.121199717879243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118</v>
      </c>
      <c r="N16" s="5" t="s">
        <v>23</v>
      </c>
      <c r="P16" s="4" t="s">
        <v>119</v>
      </c>
      <c r="Q16" s="4" t="s">
        <v>24</v>
      </c>
      <c r="R16" t="s">
        <v>20</v>
      </c>
      <c r="T16" t="s">
        <v>38</v>
      </c>
      <c r="U16">
        <v>9995</v>
      </c>
      <c r="V16">
        <v>878</v>
      </c>
      <c r="W16">
        <v>8.7843921960980502</v>
      </c>
    </row>
    <row r="17" spans="1:23" x14ac:dyDescent="0.35">
      <c r="A17" s="18">
        <f t="shared" si="7"/>
        <v>15.625</v>
      </c>
      <c r="B17" s="18">
        <v>0</v>
      </c>
      <c r="C17" s="33">
        <f t="shared" si="4"/>
        <v>5.892356942777111</v>
      </c>
      <c r="D17" s="9">
        <f t="shared" si="5"/>
        <v>5.7408108400802345</v>
      </c>
      <c r="E17" s="9">
        <f t="shared" si="6"/>
        <v>31.678111031155325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98.760954433442862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9994</v>
      </c>
      <c r="V17">
        <v>678</v>
      </c>
      <c r="W17">
        <v>6.7840704422653593</v>
      </c>
    </row>
    <row r="18" spans="1:23" x14ac:dyDescent="0.35">
      <c r="A18" s="18">
        <f t="shared" si="7"/>
        <v>7.8125</v>
      </c>
      <c r="B18" s="18">
        <v>0</v>
      </c>
      <c r="C18" s="33">
        <f t="shared" si="4"/>
        <v>7.3729491796718687</v>
      </c>
      <c r="D18" s="9">
        <f t="shared" si="5"/>
        <v>7.2214030769749922</v>
      </c>
      <c r="E18" s="9">
        <f t="shared" si="6"/>
        <v>14.057454083008391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75.978339309998802</v>
      </c>
      <c r="N18" s="1">
        <f>I41</f>
        <v>1.519566786199976</v>
      </c>
      <c r="P18">
        <f t="shared" ref="P18:P23" si="8">M18/$M$17</f>
        <v>0.76931556348214758</v>
      </c>
      <c r="Q18">
        <f>N18/$N$23</f>
        <v>0.19911163862353279</v>
      </c>
      <c r="R18">
        <f t="shared" ref="R18:R23" si="9">P18+Q18</f>
        <v>0.96842720210568034</v>
      </c>
      <c r="T18" t="s">
        <v>40</v>
      </c>
      <c r="U18">
        <v>9997</v>
      </c>
      <c r="V18">
        <v>18</v>
      </c>
      <c r="W18">
        <v>0.18005401620486144</v>
      </c>
    </row>
    <row r="19" spans="1:23" x14ac:dyDescent="0.35">
      <c r="A19" s="18">
        <f t="shared" si="7"/>
        <v>3.90625</v>
      </c>
      <c r="B19" s="18">
        <v>0</v>
      </c>
      <c r="C19" s="33">
        <f t="shared" si="4"/>
        <v>7.3981379517469223</v>
      </c>
      <c r="D19" s="9">
        <f t="shared" si="5"/>
        <v>7.2465918490500458</v>
      </c>
      <c r="E19" s="9">
        <f t="shared" si="6"/>
        <v>13.757680316390209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66.474938552569654</v>
      </c>
      <c r="N19" s="1">
        <f>I59</f>
        <v>2.658997542102786</v>
      </c>
      <c r="P19">
        <f t="shared" si="8"/>
        <v>0.67308926826308213</v>
      </c>
      <c r="Q19">
        <f t="shared" ref="Q19:Q23" si="10">N19/$N$23</f>
        <v>0.34841335208965113</v>
      </c>
      <c r="R19">
        <f t="shared" si="9"/>
        <v>1.0215026203527333</v>
      </c>
      <c r="T19" t="s">
        <v>41</v>
      </c>
      <c r="U19">
        <v>9990</v>
      </c>
      <c r="V19">
        <v>12</v>
      </c>
      <c r="W19">
        <v>0.12012012012012012</v>
      </c>
    </row>
    <row r="20" spans="1:23" x14ac:dyDescent="0.35">
      <c r="A20" s="18">
        <f t="shared" si="7"/>
        <v>1.953125</v>
      </c>
      <c r="B20" s="18">
        <v>0</v>
      </c>
      <c r="C20" s="33">
        <f t="shared" si="4"/>
        <v>7.8723617085125541</v>
      </c>
      <c r="D20" s="9">
        <f t="shared" si="5"/>
        <v>7.7208156058156776</v>
      </c>
      <c r="E20" s="9">
        <f t="shared" si="6"/>
        <v>8.1139021535693843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48.110785781850822</v>
      </c>
      <c r="N20" s="1">
        <f>I77</f>
        <v>3.8488628625480659</v>
      </c>
      <c r="P20">
        <f t="shared" si="8"/>
        <v>0.48714379136821445</v>
      </c>
      <c r="Q20">
        <f t="shared" si="10"/>
        <v>0.50432359956724793</v>
      </c>
      <c r="R20">
        <f t="shared" si="9"/>
        <v>0.99146739093546232</v>
      </c>
      <c r="T20" t="s">
        <v>42</v>
      </c>
      <c r="U20">
        <v>9991</v>
      </c>
      <c r="V20">
        <v>26</v>
      </c>
      <c r="W20">
        <v>0.26023421078971076</v>
      </c>
    </row>
    <row r="21" spans="1:23" x14ac:dyDescent="0.35">
      <c r="A21" s="18">
        <v>0</v>
      </c>
      <c r="B21" s="18">
        <v>0</v>
      </c>
      <c r="C21" s="33">
        <f t="shared" si="4"/>
        <v>8.7843921960980502</v>
      </c>
      <c r="D21" s="9">
        <f t="shared" si="5"/>
        <v>8.6328460934011737</v>
      </c>
      <c r="E21" s="9">
        <f t="shared" si="6"/>
        <v>-2.7402519798468385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29.494449860620048</v>
      </c>
      <c r="N21" s="1">
        <f>I95</f>
        <v>4.7191119776992085</v>
      </c>
      <c r="P21">
        <f t="shared" si="8"/>
        <v>0.29864484430936716</v>
      </c>
      <c r="Q21">
        <f t="shared" si="10"/>
        <v>0.61835394617790362</v>
      </c>
      <c r="R21">
        <f t="shared" si="9"/>
        <v>0.91699879048727073</v>
      </c>
      <c r="T21" t="s">
        <v>43</v>
      </c>
      <c r="U21">
        <v>9994</v>
      </c>
      <c r="V21">
        <v>28</v>
      </c>
      <c r="W21">
        <v>0.2801681008605163</v>
      </c>
    </row>
    <row r="22" spans="1:23" x14ac:dyDescent="0.35">
      <c r="A22" s="18">
        <v>0</v>
      </c>
      <c r="B22" s="18">
        <v>0</v>
      </c>
      <c r="C22" s="33">
        <f t="shared" si="4"/>
        <v>6.7840704422653593</v>
      </c>
      <c r="D22" s="9">
        <f t="shared" si="5"/>
        <v>6.6325243395684828</v>
      </c>
      <c r="E22" s="9">
        <f t="shared" si="6"/>
        <v>21.065751139637882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15.668758413443062</v>
      </c>
      <c r="N22" s="1">
        <f>I113</f>
        <v>5.01400269230178</v>
      </c>
      <c r="P22">
        <f t="shared" si="8"/>
        <v>0.15865337170270641</v>
      </c>
      <c r="Q22">
        <f t="shared" si="10"/>
        <v>0.65699402039683008</v>
      </c>
      <c r="R22">
        <f t="shared" si="9"/>
        <v>0.81564739209953652</v>
      </c>
      <c r="T22" t="s">
        <v>44</v>
      </c>
      <c r="U22">
        <v>9992</v>
      </c>
      <c r="V22">
        <v>176</v>
      </c>
      <c r="W22">
        <v>1.7614091273018415</v>
      </c>
    </row>
    <row r="23" spans="1:23" x14ac:dyDescent="0.35">
      <c r="B23" s="23" t="s">
        <v>6</v>
      </c>
      <c r="C23" s="23">
        <f>$B$5</f>
        <v>8.5541399517897929</v>
      </c>
      <c r="D23" s="9">
        <f t="shared" si="5"/>
        <v>8.4025938490929164</v>
      </c>
      <c r="E23" s="9">
        <f t="shared" si="6"/>
        <v>0</v>
      </c>
      <c r="F23" s="13">
        <f>SUM(F11:F21)</f>
        <v>30.121199717879243</v>
      </c>
      <c r="G23" s="12">
        <f>SUM(G11:G22)</f>
        <v>98.760954433442862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7.6317326134464345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9996</v>
      </c>
      <c r="V23">
        <v>476</v>
      </c>
      <c r="W23">
        <v>4.7619047619047619</v>
      </c>
    </row>
    <row r="24" spans="1:23" x14ac:dyDescent="0.35">
      <c r="D24" s="16"/>
      <c r="E24" s="16"/>
      <c r="F24" s="16"/>
      <c r="G24" s="16"/>
      <c r="T24" t="s">
        <v>46</v>
      </c>
      <c r="U24">
        <v>9992</v>
      </c>
      <c r="V24">
        <v>614</v>
      </c>
      <c r="W24">
        <v>6.1449159327461969</v>
      </c>
    </row>
    <row r="25" spans="1:23" x14ac:dyDescent="0.35">
      <c r="T25" t="s">
        <v>47</v>
      </c>
      <c r="U25">
        <v>9989</v>
      </c>
      <c r="V25">
        <v>695</v>
      </c>
      <c r="W25">
        <v>6.9576534187606374</v>
      </c>
    </row>
    <row r="26" spans="1:23" x14ac:dyDescent="0.35">
      <c r="B26" s="23" t="s">
        <v>131</v>
      </c>
      <c r="C26" s="23"/>
      <c r="D26" s="3"/>
      <c r="E26" s="3"/>
      <c r="F26" s="23"/>
      <c r="G26" s="23"/>
      <c r="M26" s="4"/>
      <c r="T26" t="s">
        <v>48</v>
      </c>
      <c r="U26">
        <v>9989</v>
      </c>
      <c r="V26">
        <v>757</v>
      </c>
      <c r="W26">
        <v>7.5783361697867662</v>
      </c>
    </row>
    <row r="27" spans="1:23" x14ac:dyDescent="0.35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9998</v>
      </c>
      <c r="V27">
        <v>843</v>
      </c>
      <c r="W27">
        <v>8.431686337267454</v>
      </c>
    </row>
    <row r="28" spans="1:23" x14ac:dyDescent="0.35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120</v>
      </c>
      <c r="N28" s="5" t="s">
        <v>25</v>
      </c>
      <c r="P28" s="4" t="s">
        <v>121</v>
      </c>
      <c r="Q28" s="4" t="s">
        <v>26</v>
      </c>
      <c r="R28" t="s">
        <v>20</v>
      </c>
      <c r="T28" t="s">
        <v>50</v>
      </c>
      <c r="U28">
        <v>9990</v>
      </c>
      <c r="V28">
        <v>836</v>
      </c>
      <c r="W28">
        <v>8.3683683683683689</v>
      </c>
    </row>
    <row r="29" spans="1:23" x14ac:dyDescent="0.35">
      <c r="A29" s="18">
        <f>A11*0.8</f>
        <v>800</v>
      </c>
      <c r="B29" s="17">
        <f>B119*0.2</f>
        <v>16</v>
      </c>
      <c r="C29" s="33">
        <f>W18</f>
        <v>0.18005401620486144</v>
      </c>
      <c r="D29" s="9">
        <f>C29-$B$4</f>
        <v>2.8507913507984928E-2</v>
      </c>
      <c r="E29" s="9">
        <f>(($D$23-D29)/$D$23)*100</f>
        <v>99.660724842590568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30.121199717879243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9997</v>
      </c>
      <c r="V29">
        <v>768</v>
      </c>
      <c r="W29">
        <v>7.6823046914074222</v>
      </c>
    </row>
    <row r="30" spans="1:23" x14ac:dyDescent="0.35">
      <c r="A30" s="18">
        <f>A29/2</f>
        <v>400</v>
      </c>
      <c r="B30" s="18">
        <f>B29/2</f>
        <v>8</v>
      </c>
      <c r="C30" s="33">
        <f t="shared" ref="C30:C40" si="15">W19</f>
        <v>0.12012012012012012</v>
      </c>
      <c r="D30" s="9">
        <f t="shared" ref="D30:D41" si="16">C30-$B$4</f>
        <v>-3.1425982576756398E-2</v>
      </c>
      <c r="E30" s="9">
        <f t="shared" ref="E30:E41" si="17">(($D$23-D30)/$D$23)*100</f>
        <v>100.37400335112174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28.408284700900438</v>
      </c>
      <c r="N30" s="1">
        <f>H41</f>
        <v>0.56816569401800876</v>
      </c>
      <c r="P30">
        <f>M30/$M$29</f>
        <v>0.9431325766230334</v>
      </c>
      <c r="Q30">
        <f>N30/$N$35</f>
        <v>0.18827296782614417</v>
      </c>
      <c r="R30">
        <f t="shared" ref="R30:R35" si="18">P30+Q30</f>
        <v>1.1314055444491775</v>
      </c>
      <c r="T30" t="s">
        <v>52</v>
      </c>
      <c r="U30">
        <v>9992</v>
      </c>
      <c r="V30">
        <v>14</v>
      </c>
      <c r="W30">
        <v>0.14011208967173738</v>
      </c>
    </row>
    <row r="31" spans="1:23" x14ac:dyDescent="0.35">
      <c r="A31" s="18">
        <f t="shared" ref="A31:B38" si="19">A30/2</f>
        <v>200</v>
      </c>
      <c r="B31" s="18">
        <f t="shared" si="19"/>
        <v>4</v>
      </c>
      <c r="C31" s="33">
        <f t="shared" si="15"/>
        <v>0.26023421078971076</v>
      </c>
      <c r="D31" s="9">
        <f t="shared" si="16"/>
        <v>0.10868810809283425</v>
      </c>
      <c r="E31" s="9">
        <f t="shared" si="17"/>
        <v>98.706493375202612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22.5441072407903</v>
      </c>
      <c r="N31" s="1">
        <f>H59</f>
        <v>0.90176428963161215</v>
      </c>
      <c r="P31">
        <f>M31/$M$29</f>
        <v>0.74844652443935167</v>
      </c>
      <c r="Q31">
        <f t="shared" ref="Q31:Q35" si="20">N31/$N$35</f>
        <v>0.29881747679612092</v>
      </c>
      <c r="R31">
        <f t="shared" si="18"/>
        <v>1.0472640012354726</v>
      </c>
      <c r="T31" t="s">
        <v>53</v>
      </c>
      <c r="U31">
        <v>9993</v>
      </c>
      <c r="V31">
        <v>12</v>
      </c>
      <c r="W31">
        <v>0.12008405884118883</v>
      </c>
    </row>
    <row r="32" spans="1:23" x14ac:dyDescent="0.35">
      <c r="A32" s="18">
        <f t="shared" si="19"/>
        <v>100</v>
      </c>
      <c r="B32" s="18">
        <f t="shared" si="19"/>
        <v>2</v>
      </c>
      <c r="C32" s="33">
        <f t="shared" si="15"/>
        <v>0.2801681008605163</v>
      </c>
      <c r="D32" s="9">
        <f t="shared" si="16"/>
        <v>0.12862199816363978</v>
      </c>
      <c r="E32" s="9">
        <f t="shared" si="17"/>
        <v>98.469258416226737</v>
      </c>
      <c r="F32" s="13" t="str">
        <f t="shared" si="11"/>
        <v/>
      </c>
      <c r="G32" s="12">
        <f t="shared" si="12"/>
        <v>75.978339309998802</v>
      </c>
      <c r="H32" s="25" t="str">
        <f t="shared" si="13"/>
        <v/>
      </c>
      <c r="I32" s="25">
        <f t="shared" si="14"/>
        <v>1.519566786199976</v>
      </c>
      <c r="K32" s="4" t="s">
        <v>12</v>
      </c>
      <c r="L32" s="6" t="s">
        <v>13</v>
      </c>
      <c r="M32" s="1">
        <f>F77</f>
        <v>17.121004412695562</v>
      </c>
      <c r="N32" s="1">
        <f>H77</f>
        <v>1.3696803530156449</v>
      </c>
      <c r="P32">
        <f>M32/$M$29</f>
        <v>0.56840380107877753</v>
      </c>
      <c r="Q32">
        <f t="shared" si="20"/>
        <v>0.45387074184602677</v>
      </c>
      <c r="R32">
        <f t="shared" si="18"/>
        <v>1.0222745429248044</v>
      </c>
      <c r="T32" t="s">
        <v>54</v>
      </c>
      <c r="U32">
        <v>9992</v>
      </c>
      <c r="V32">
        <v>23</v>
      </c>
      <c r="W32">
        <v>0.2301841473178543</v>
      </c>
    </row>
    <row r="33" spans="1:23" x14ac:dyDescent="0.35">
      <c r="A33" s="18">
        <f t="shared" si="19"/>
        <v>50</v>
      </c>
      <c r="B33" s="18">
        <f t="shared" si="19"/>
        <v>1</v>
      </c>
      <c r="C33" s="33">
        <f t="shared" si="15"/>
        <v>1.7614091273018415</v>
      </c>
      <c r="D33" s="9">
        <f t="shared" si="16"/>
        <v>1.609863024604965</v>
      </c>
      <c r="E33" s="9">
        <f t="shared" si="17"/>
        <v>80.840880167274136</v>
      </c>
      <c r="F33" s="13">
        <f t="shared" si="11"/>
        <v>28.408284700900438</v>
      </c>
      <c r="G33" s="12" t="str">
        <f t="shared" si="12"/>
        <v/>
      </c>
      <c r="H33" s="25">
        <f t="shared" si="13"/>
        <v>0.56816569401800876</v>
      </c>
      <c r="I33" s="25" t="str">
        <f t="shared" si="14"/>
        <v/>
      </c>
      <c r="K33" s="4" t="s">
        <v>14</v>
      </c>
      <c r="L33" s="6" t="s">
        <v>15</v>
      </c>
      <c r="M33" s="1">
        <f>F95</f>
        <v>10.776848043372064</v>
      </c>
      <c r="N33" s="1">
        <f>H95</f>
        <v>1.7242956869395305</v>
      </c>
      <c r="P33">
        <f t="shared" ref="P33:P35" si="21">M33/$M$29</f>
        <v>0.35778282884845314</v>
      </c>
      <c r="Q33">
        <f t="shared" si="20"/>
        <v>0.57137956375739141</v>
      </c>
      <c r="R33">
        <f t="shared" si="18"/>
        <v>0.92916239260584454</v>
      </c>
      <c r="T33" t="s">
        <v>55</v>
      </c>
      <c r="U33">
        <v>9992</v>
      </c>
      <c r="V33">
        <v>28</v>
      </c>
      <c r="W33">
        <v>0.28022417934347477</v>
      </c>
    </row>
    <row r="34" spans="1:23" x14ac:dyDescent="0.35">
      <c r="A34" s="18">
        <f t="shared" si="19"/>
        <v>25</v>
      </c>
      <c r="B34" s="18">
        <f t="shared" si="19"/>
        <v>0.5</v>
      </c>
      <c r="C34" s="33">
        <f t="shared" si="15"/>
        <v>4.7619047619047619</v>
      </c>
      <c r="D34" s="9">
        <f t="shared" si="16"/>
        <v>4.6103586592078853</v>
      </c>
      <c r="E34" s="9">
        <f t="shared" si="17"/>
        <v>45.131720728051292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5.3921567811567783</v>
      </c>
      <c r="N34" s="1">
        <f>H113</f>
        <v>1.7254901699701688</v>
      </c>
      <c r="P34">
        <f>M34/$M$29</f>
        <v>0.17901533908545214</v>
      </c>
      <c r="Q34">
        <f t="shared" si="20"/>
        <v>0.57177537939280199</v>
      </c>
      <c r="R34">
        <f t="shared" si="18"/>
        <v>0.75079071847825407</v>
      </c>
      <c r="T34" t="s">
        <v>56</v>
      </c>
      <c r="U34">
        <v>9991</v>
      </c>
      <c r="V34">
        <v>211</v>
      </c>
      <c r="W34">
        <v>2.1119007106395755</v>
      </c>
    </row>
    <row r="35" spans="1:23" x14ac:dyDescent="0.35">
      <c r="A35" s="18">
        <f t="shared" si="19"/>
        <v>12.5</v>
      </c>
      <c r="B35" s="18">
        <f t="shared" si="19"/>
        <v>0.25</v>
      </c>
      <c r="C35" s="33">
        <f t="shared" si="15"/>
        <v>6.1449159327461969</v>
      </c>
      <c r="D35" s="9">
        <f t="shared" si="16"/>
        <v>5.9933698300493203</v>
      </c>
      <c r="E35" s="9">
        <f t="shared" si="17"/>
        <v>28.672384531636965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3.017776266971405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9994</v>
      </c>
      <c r="V35">
        <v>458</v>
      </c>
      <c r="W35">
        <v>4.5827496497898741</v>
      </c>
    </row>
    <row r="36" spans="1:23" x14ac:dyDescent="0.35">
      <c r="A36" s="18">
        <f t="shared" si="19"/>
        <v>6.25</v>
      </c>
      <c r="B36" s="18">
        <f t="shared" si="19"/>
        <v>0.125</v>
      </c>
      <c r="C36" s="33">
        <f t="shared" si="15"/>
        <v>6.9576534187606374</v>
      </c>
      <c r="D36" s="9">
        <f t="shared" si="16"/>
        <v>6.8061073160637608</v>
      </c>
      <c r="E36" s="9">
        <f t="shared" si="17"/>
        <v>18.999925043401934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0.9761794399387107</v>
      </c>
      <c r="T36" t="s">
        <v>58</v>
      </c>
      <c r="U36">
        <v>9994</v>
      </c>
      <c r="V36">
        <v>661</v>
      </c>
      <c r="W36">
        <v>6.6139683810286174</v>
      </c>
    </row>
    <row r="37" spans="1:23" x14ac:dyDescent="0.35">
      <c r="A37" s="18">
        <f t="shared" si="19"/>
        <v>3.125</v>
      </c>
      <c r="B37" s="18">
        <f t="shared" si="19"/>
        <v>6.25E-2</v>
      </c>
      <c r="C37" s="33">
        <f t="shared" si="15"/>
        <v>7.5783361697867662</v>
      </c>
      <c r="D37" s="9">
        <f t="shared" si="16"/>
        <v>7.4267900670898896</v>
      </c>
      <c r="E37" s="9">
        <f t="shared" si="17"/>
        <v>11.613125655339958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9994</v>
      </c>
      <c r="V37">
        <v>732</v>
      </c>
      <c r="W37">
        <v>7.3243946367820696</v>
      </c>
    </row>
    <row r="38" spans="1:23" x14ac:dyDescent="0.35">
      <c r="A38" s="18">
        <f t="shared" si="19"/>
        <v>1.5625</v>
      </c>
      <c r="B38" s="18">
        <f t="shared" si="19"/>
        <v>3.125E-2</v>
      </c>
      <c r="C38" s="33">
        <f t="shared" si="15"/>
        <v>8.431686337267454</v>
      </c>
      <c r="D38" s="9">
        <f t="shared" si="16"/>
        <v>8.2801402345705775</v>
      </c>
      <c r="E38" s="9">
        <f t="shared" si="17"/>
        <v>1.4573311137198206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9992</v>
      </c>
      <c r="V38">
        <v>791</v>
      </c>
      <c r="W38">
        <v>7.9163330664531628</v>
      </c>
    </row>
    <row r="39" spans="1:23" x14ac:dyDescent="0.35">
      <c r="A39" s="18">
        <v>0</v>
      </c>
      <c r="B39" s="18">
        <v>0</v>
      </c>
      <c r="C39" s="33">
        <f t="shared" si="15"/>
        <v>8.3683683683683689</v>
      </c>
      <c r="D39" s="9">
        <f t="shared" si="16"/>
        <v>8.2168222656714924</v>
      </c>
      <c r="E39" s="9">
        <f t="shared" si="17"/>
        <v>2.2108837670581751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9991</v>
      </c>
      <c r="V39">
        <v>844</v>
      </c>
      <c r="W39">
        <v>8.4476028425583021</v>
      </c>
    </row>
    <row r="40" spans="1:23" x14ac:dyDescent="0.35">
      <c r="A40" s="18">
        <v>0</v>
      </c>
      <c r="B40" s="17">
        <v>0</v>
      </c>
      <c r="C40" s="33">
        <f t="shared" si="15"/>
        <v>7.6823046914074222</v>
      </c>
      <c r="D40" s="9">
        <f t="shared" si="16"/>
        <v>7.5307585887105457</v>
      </c>
      <c r="E40" s="9">
        <f t="shared" si="17"/>
        <v>10.375787239513995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9991</v>
      </c>
      <c r="V40">
        <v>874</v>
      </c>
      <c r="W40">
        <v>8.7478730857771989</v>
      </c>
    </row>
    <row r="41" spans="1:23" x14ac:dyDescent="0.35">
      <c r="B41" s="23" t="s">
        <v>6</v>
      </c>
      <c r="C41" s="23">
        <f>$B$5</f>
        <v>8.5541399517897929</v>
      </c>
      <c r="D41" s="9">
        <f t="shared" si="16"/>
        <v>8.4025938490929164</v>
      </c>
      <c r="E41" s="9">
        <f t="shared" si="17"/>
        <v>0</v>
      </c>
      <c r="F41" s="13">
        <f>SUM(F29:F40)</f>
        <v>28.408284700900438</v>
      </c>
      <c r="G41" s="12">
        <f>SUM(G29:G40)</f>
        <v>75.978339309998802</v>
      </c>
      <c r="H41" s="25">
        <f>SUM(H29:H40)</f>
        <v>0.56816569401800876</v>
      </c>
      <c r="I41" s="25">
        <f>SUM(I29:I40)</f>
        <v>1.519566786199976</v>
      </c>
      <c r="T41" t="s">
        <v>63</v>
      </c>
      <c r="U41">
        <v>9997</v>
      </c>
      <c r="V41">
        <v>739</v>
      </c>
      <c r="W41">
        <v>7.3922176652995901</v>
      </c>
    </row>
    <row r="42" spans="1:23" x14ac:dyDescent="0.35">
      <c r="T42" t="s">
        <v>64</v>
      </c>
      <c r="U42">
        <v>9992</v>
      </c>
      <c r="V42">
        <v>17</v>
      </c>
      <c r="W42">
        <v>0.1701361088871097</v>
      </c>
    </row>
    <row r="43" spans="1:23" x14ac:dyDescent="0.35">
      <c r="T43" t="s">
        <v>65</v>
      </c>
      <c r="U43">
        <v>9991</v>
      </c>
      <c r="V43">
        <v>11</v>
      </c>
      <c r="W43">
        <v>0.11009908918026225</v>
      </c>
    </row>
    <row r="44" spans="1:23" x14ac:dyDescent="0.35">
      <c r="B44" s="23" t="s">
        <v>132</v>
      </c>
      <c r="C44" s="23"/>
      <c r="D44" s="3"/>
      <c r="E44" s="3"/>
      <c r="F44" s="23"/>
      <c r="G44" s="23"/>
      <c r="T44" t="s">
        <v>66</v>
      </c>
      <c r="U44">
        <v>9993</v>
      </c>
      <c r="V44">
        <v>17</v>
      </c>
      <c r="W44">
        <v>0.17011908335835085</v>
      </c>
    </row>
    <row r="45" spans="1:23" x14ac:dyDescent="0.35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9990</v>
      </c>
      <c r="V45">
        <v>31</v>
      </c>
      <c r="W45">
        <v>0.31031031031031031</v>
      </c>
    </row>
    <row r="46" spans="1:23" x14ac:dyDescent="0.35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9998</v>
      </c>
      <c r="V46">
        <v>179</v>
      </c>
      <c r="W46">
        <v>1.790358071614323</v>
      </c>
    </row>
    <row r="47" spans="1:23" x14ac:dyDescent="0.35">
      <c r="A47" s="18">
        <f>A11*0.66</f>
        <v>660</v>
      </c>
      <c r="B47" s="17">
        <f>B119*0.33</f>
        <v>26.400000000000002</v>
      </c>
      <c r="C47" s="33">
        <f>W30</f>
        <v>0.14011208967173738</v>
      </c>
      <c r="D47" s="9">
        <f>C47-$B$4</f>
        <v>-1.1434013025139134E-2</v>
      </c>
      <c r="E47" s="9">
        <f>(($D$23-D47)/$D$23)*100</f>
        <v>100.13607718319473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10164</v>
      </c>
      <c r="V47">
        <v>470</v>
      </c>
      <c r="W47">
        <v>4.6241637150728057</v>
      </c>
    </row>
    <row r="48" spans="1:23" x14ac:dyDescent="0.35">
      <c r="A48" s="18">
        <f>A47/2</f>
        <v>330</v>
      </c>
      <c r="B48" s="18">
        <f>B47/2</f>
        <v>13.200000000000001</v>
      </c>
      <c r="C48" s="33">
        <f t="shared" ref="C48:C58" si="26">W31</f>
        <v>0.12008405884118883</v>
      </c>
      <c r="D48" s="9">
        <f t="shared" ref="D48:D59" si="27">C48-$B$4</f>
        <v>-3.1462043855687682E-2</v>
      </c>
      <c r="E48" s="9">
        <f t="shared" ref="E48:E59" si="28">(($D$23-D48)/$D$23)*100</f>
        <v>100.37443251953782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9993</v>
      </c>
      <c r="V48">
        <v>616</v>
      </c>
      <c r="W48">
        <v>6.1643150205143593</v>
      </c>
    </row>
    <row r="49" spans="1:23" x14ac:dyDescent="0.35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0.2301841473178543</v>
      </c>
      <c r="D49" s="9">
        <f t="shared" si="27"/>
        <v>7.8638044620977787E-2</v>
      </c>
      <c r="E49" s="9">
        <f t="shared" si="28"/>
        <v>99.064121793421364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9993</v>
      </c>
      <c r="V49">
        <v>701</v>
      </c>
      <c r="W49">
        <v>7.0149104373061144</v>
      </c>
    </row>
    <row r="50" spans="1:23" x14ac:dyDescent="0.35">
      <c r="A50" s="18">
        <f t="shared" si="29"/>
        <v>82.5</v>
      </c>
      <c r="B50" s="18">
        <f t="shared" si="29"/>
        <v>3.3000000000000003</v>
      </c>
      <c r="C50" s="33">
        <f t="shared" si="26"/>
        <v>0.28022417934347477</v>
      </c>
      <c r="D50" s="9">
        <f t="shared" si="27"/>
        <v>0.12867807664659825</v>
      </c>
      <c r="E50" s="9">
        <f t="shared" si="28"/>
        <v>98.468591021325054</v>
      </c>
      <c r="F50" s="13" t="str">
        <f t="shared" si="22"/>
        <v/>
      </c>
      <c r="G50" s="12">
        <f t="shared" si="23"/>
        <v>66.474938552569654</v>
      </c>
      <c r="H50" s="25" t="str">
        <f t="shared" si="24"/>
        <v/>
      </c>
      <c r="I50" s="25">
        <f t="shared" si="25"/>
        <v>2.658997542102786</v>
      </c>
      <c r="T50" t="s">
        <v>72</v>
      </c>
      <c r="U50">
        <v>9990</v>
      </c>
      <c r="V50">
        <v>739</v>
      </c>
      <c r="W50">
        <v>7.3973973973973965</v>
      </c>
    </row>
    <row r="51" spans="1:23" x14ac:dyDescent="0.35">
      <c r="A51" s="18">
        <f t="shared" si="29"/>
        <v>41.25</v>
      </c>
      <c r="B51" s="18">
        <f t="shared" si="29"/>
        <v>1.6500000000000001</v>
      </c>
      <c r="C51" s="33">
        <f t="shared" si="26"/>
        <v>2.1119007106395755</v>
      </c>
      <c r="D51" s="9">
        <f t="shared" si="27"/>
        <v>1.960354607942699</v>
      </c>
      <c r="E51" s="9">
        <f t="shared" si="28"/>
        <v>76.669649358878317</v>
      </c>
      <c r="F51" s="13">
        <f t="shared" si="22"/>
        <v>22.5441072407903</v>
      </c>
      <c r="G51" s="12" t="str">
        <f t="shared" si="23"/>
        <v/>
      </c>
      <c r="H51" s="25">
        <f t="shared" si="24"/>
        <v>0.90176428963161215</v>
      </c>
      <c r="I51" s="25" t="str">
        <f t="shared" si="25"/>
        <v/>
      </c>
      <c r="T51" t="s">
        <v>73</v>
      </c>
      <c r="U51">
        <v>9981</v>
      </c>
      <c r="V51">
        <v>796</v>
      </c>
      <c r="W51">
        <v>7.9751527903015731</v>
      </c>
    </row>
    <row r="52" spans="1:23" x14ac:dyDescent="0.35">
      <c r="A52" s="18">
        <f t="shared" si="29"/>
        <v>20.625</v>
      </c>
      <c r="B52" s="18">
        <f t="shared" si="29"/>
        <v>0.82500000000000007</v>
      </c>
      <c r="C52" s="33">
        <f t="shared" si="26"/>
        <v>4.5827496497898741</v>
      </c>
      <c r="D52" s="9">
        <f t="shared" si="27"/>
        <v>4.4312035470929976</v>
      </c>
      <c r="E52" s="9">
        <f t="shared" si="28"/>
        <v>47.263861294791035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9991</v>
      </c>
      <c r="V52">
        <v>811</v>
      </c>
      <c r="W52">
        <v>8.1173055750175145</v>
      </c>
    </row>
    <row r="53" spans="1:23" x14ac:dyDescent="0.35">
      <c r="A53" s="18">
        <f t="shared" si="29"/>
        <v>10.3125</v>
      </c>
      <c r="B53" s="18">
        <f t="shared" si="29"/>
        <v>0.41250000000000003</v>
      </c>
      <c r="C53" s="33">
        <f t="shared" si="26"/>
        <v>6.6139683810286174</v>
      </c>
      <c r="D53" s="9">
        <f t="shared" si="27"/>
        <v>6.4624222783317409</v>
      </c>
      <c r="E53" s="9">
        <f t="shared" si="28"/>
        <v>23.090150560717895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9994</v>
      </c>
      <c r="V53">
        <v>668</v>
      </c>
      <c r="W53">
        <v>6.6840104062437469</v>
      </c>
    </row>
    <row r="54" spans="1:23" x14ac:dyDescent="0.35">
      <c r="A54" s="18">
        <f t="shared" si="29"/>
        <v>5.15625</v>
      </c>
      <c r="B54" s="18">
        <f t="shared" si="29"/>
        <v>0.20625000000000002</v>
      </c>
      <c r="C54" s="33">
        <f t="shared" si="26"/>
        <v>7.3243946367820696</v>
      </c>
      <c r="D54" s="9">
        <f t="shared" si="27"/>
        <v>7.1728485340851931</v>
      </c>
      <c r="E54" s="9">
        <f t="shared" si="28"/>
        <v>14.635305919736652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9989</v>
      </c>
      <c r="V54">
        <v>14</v>
      </c>
      <c r="W54">
        <v>0.1401541695865452</v>
      </c>
    </row>
    <row r="55" spans="1:23" x14ac:dyDescent="0.35">
      <c r="A55" s="18">
        <f t="shared" si="29"/>
        <v>2.578125</v>
      </c>
      <c r="B55" s="18">
        <f t="shared" si="29"/>
        <v>0.10312500000000001</v>
      </c>
      <c r="C55" s="33">
        <f t="shared" si="26"/>
        <v>7.9163330664531628</v>
      </c>
      <c r="D55" s="9">
        <f t="shared" si="27"/>
        <v>7.7647869637562863</v>
      </c>
      <c r="E55" s="9">
        <f t="shared" si="28"/>
        <v>7.5905951994274146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9988</v>
      </c>
      <c r="V55">
        <v>22</v>
      </c>
      <c r="W55">
        <v>0.22026431718061676</v>
      </c>
    </row>
    <row r="56" spans="1:23" x14ac:dyDescent="0.35">
      <c r="A56" s="18">
        <f t="shared" si="29"/>
        <v>1.2890625</v>
      </c>
      <c r="B56" s="18">
        <f t="shared" si="29"/>
        <v>5.1562500000000004E-2</v>
      </c>
      <c r="C56" s="33">
        <f t="shared" si="26"/>
        <v>8.4476028425583021</v>
      </c>
      <c r="D56" s="9">
        <f t="shared" si="27"/>
        <v>8.2960567398614256</v>
      </c>
      <c r="E56" s="9">
        <f t="shared" si="28"/>
        <v>1.2679074003201027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9993</v>
      </c>
      <c r="V56">
        <v>14</v>
      </c>
      <c r="W56">
        <v>0.14009806864805363</v>
      </c>
    </row>
    <row r="57" spans="1:23" x14ac:dyDescent="0.35">
      <c r="A57" s="18">
        <v>0</v>
      </c>
      <c r="B57" s="18">
        <v>0</v>
      </c>
      <c r="C57" s="33">
        <f t="shared" si="26"/>
        <v>8.7478730857771989</v>
      </c>
      <c r="D57" s="9">
        <f t="shared" si="27"/>
        <v>8.5963269830803224</v>
      </c>
      <c r="E57" s="9">
        <f t="shared" si="28"/>
        <v>-2.3056348725973472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9995</v>
      </c>
      <c r="V57">
        <v>25</v>
      </c>
      <c r="W57">
        <v>0.25012506253126565</v>
      </c>
    </row>
    <row r="58" spans="1:23" x14ac:dyDescent="0.35">
      <c r="A58" s="18">
        <v>0</v>
      </c>
      <c r="B58" s="17">
        <v>0</v>
      </c>
      <c r="C58" s="33">
        <f t="shared" si="26"/>
        <v>7.3922176652995901</v>
      </c>
      <c r="D58" s="9">
        <f t="shared" si="27"/>
        <v>7.2406715626027136</v>
      </c>
      <c r="E58" s="9">
        <f t="shared" si="28"/>
        <v>13.828138160166286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9991</v>
      </c>
      <c r="V58">
        <v>155</v>
      </c>
      <c r="W58">
        <v>1.5513962566309678</v>
      </c>
    </row>
    <row r="59" spans="1:23" x14ac:dyDescent="0.35">
      <c r="B59" s="23" t="s">
        <v>6</v>
      </c>
      <c r="C59" s="23">
        <f>$B$5</f>
        <v>8.5541399517897929</v>
      </c>
      <c r="D59" s="9">
        <f t="shared" si="27"/>
        <v>8.4025938490929164</v>
      </c>
      <c r="E59" s="9">
        <f t="shared" si="28"/>
        <v>0</v>
      </c>
      <c r="F59" s="13">
        <f>SUM(F47:F58)</f>
        <v>22.5441072407903</v>
      </c>
      <c r="G59" s="12">
        <f>SUM(G47:G58)</f>
        <v>66.474938552569654</v>
      </c>
      <c r="H59" s="25">
        <f>SUM(H47:H58)</f>
        <v>0.90176428963161215</v>
      </c>
      <c r="I59" s="25">
        <f>SUM(I47:I58)</f>
        <v>2.658997542102786</v>
      </c>
      <c r="T59" t="s">
        <v>81</v>
      </c>
      <c r="U59">
        <v>9989</v>
      </c>
      <c r="V59">
        <v>448</v>
      </c>
      <c r="W59">
        <v>4.4849334267694463</v>
      </c>
    </row>
    <row r="60" spans="1:23" x14ac:dyDescent="0.35">
      <c r="T60" t="s">
        <v>82</v>
      </c>
      <c r="U60">
        <v>9991</v>
      </c>
      <c r="V60">
        <v>497</v>
      </c>
      <c r="W60">
        <v>4.9744770293263931</v>
      </c>
    </row>
    <row r="61" spans="1:23" x14ac:dyDescent="0.35">
      <c r="T61" t="s">
        <v>83</v>
      </c>
      <c r="U61">
        <v>9990</v>
      </c>
      <c r="V61">
        <v>738</v>
      </c>
      <c r="W61">
        <v>7.3873873873873865</v>
      </c>
    </row>
    <row r="62" spans="1:23" x14ac:dyDescent="0.35">
      <c r="B62" s="23" t="s">
        <v>133</v>
      </c>
      <c r="C62" s="23"/>
      <c r="D62" s="3"/>
      <c r="E62" s="3"/>
      <c r="F62" s="23"/>
      <c r="G62" s="23"/>
      <c r="T62" t="s">
        <v>84</v>
      </c>
      <c r="U62">
        <v>10035</v>
      </c>
      <c r="V62">
        <v>747</v>
      </c>
      <c r="W62">
        <v>7.4439461883408065</v>
      </c>
    </row>
    <row r="63" spans="1:23" x14ac:dyDescent="0.35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9992</v>
      </c>
      <c r="V63">
        <v>813</v>
      </c>
      <c r="W63">
        <v>8.1365092073658918</v>
      </c>
    </row>
    <row r="64" spans="1:23" x14ac:dyDescent="0.35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9989</v>
      </c>
      <c r="V64">
        <v>896</v>
      </c>
      <c r="W64">
        <v>8.9698668535388926</v>
      </c>
    </row>
    <row r="65" spans="1:23" x14ac:dyDescent="0.35">
      <c r="A65" s="18">
        <f>A11*0.5</f>
        <v>500</v>
      </c>
      <c r="B65" s="17">
        <f>B119*0.5</f>
        <v>40</v>
      </c>
      <c r="C65" s="33">
        <f>W42</f>
        <v>0.1701361088871097</v>
      </c>
      <c r="D65" s="9">
        <f>C65-$B$4</f>
        <v>1.8590006190233183E-2</v>
      </c>
      <c r="E65" s="9">
        <f>(($D$23-D65)/$D$23)*100</f>
        <v>99.778758719936931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9992</v>
      </c>
      <c r="V65">
        <v>718</v>
      </c>
      <c r="W65">
        <v>7.185748598879103</v>
      </c>
    </row>
    <row r="66" spans="1:23" x14ac:dyDescent="0.35">
      <c r="A66" s="18">
        <f>A65/2</f>
        <v>250</v>
      </c>
      <c r="B66" s="18">
        <f>B65/2</f>
        <v>20</v>
      </c>
      <c r="C66" s="33">
        <f t="shared" ref="C66:C76" si="34">W43</f>
        <v>0.11009908918026225</v>
      </c>
      <c r="D66" s="9">
        <f t="shared" ref="D66:D77" si="35">C66-$B$4</f>
        <v>-4.144701351661427E-2</v>
      </c>
      <c r="E66" s="9">
        <f t="shared" ref="E66:E77" si="36">(($D$23-D66)/$D$23)*100</f>
        <v>100.49326451166134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9988</v>
      </c>
      <c r="V66">
        <v>13</v>
      </c>
      <c r="W66">
        <v>0.13015618742490989</v>
      </c>
    </row>
    <row r="67" spans="1:23" x14ac:dyDescent="0.35">
      <c r="A67" s="18">
        <f t="shared" ref="A67:B74" si="37">A66/2</f>
        <v>125</v>
      </c>
      <c r="B67" s="18">
        <f t="shared" si="37"/>
        <v>10</v>
      </c>
      <c r="C67" s="33">
        <f t="shared" si="34"/>
        <v>0.17011908335835085</v>
      </c>
      <c r="D67" s="9">
        <f t="shared" si="35"/>
        <v>1.8572980661474336E-2</v>
      </c>
      <c r="E67" s="9">
        <f t="shared" si="36"/>
        <v>99.778961342235064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9991</v>
      </c>
      <c r="V67">
        <v>12</v>
      </c>
      <c r="W67">
        <v>0.12010809728755881</v>
      </c>
    </row>
    <row r="68" spans="1:23" x14ac:dyDescent="0.35">
      <c r="A68" s="18">
        <f t="shared" si="37"/>
        <v>62.5</v>
      </c>
      <c r="B68" s="18">
        <f t="shared" si="37"/>
        <v>5</v>
      </c>
      <c r="C68" s="33">
        <f t="shared" si="34"/>
        <v>0.31031031031031031</v>
      </c>
      <c r="D68" s="9">
        <f t="shared" si="35"/>
        <v>0.15876420761343379</v>
      </c>
      <c r="E68" s="9">
        <f t="shared" si="36"/>
        <v>98.110533360712509</v>
      </c>
      <c r="F68" s="25" t="str">
        <f t="shared" si="30"/>
        <v/>
      </c>
      <c r="G68" s="28">
        <f t="shared" si="31"/>
        <v>48.110785781850822</v>
      </c>
      <c r="H68" s="25" t="str">
        <f t="shared" si="32"/>
        <v/>
      </c>
      <c r="I68" s="25">
        <f t="shared" si="33"/>
        <v>3.8488628625480659</v>
      </c>
      <c r="T68" t="s">
        <v>90</v>
      </c>
      <c r="U68">
        <v>9983</v>
      </c>
      <c r="V68">
        <v>12</v>
      </c>
      <c r="W68">
        <v>0.12020434739056396</v>
      </c>
    </row>
    <row r="69" spans="1:23" x14ac:dyDescent="0.35">
      <c r="A69" s="18">
        <f t="shared" si="37"/>
        <v>31.25</v>
      </c>
      <c r="B69" s="18">
        <f t="shared" si="37"/>
        <v>2.5</v>
      </c>
      <c r="C69" s="33">
        <f t="shared" si="34"/>
        <v>1.790358071614323</v>
      </c>
      <c r="D69" s="9">
        <f t="shared" si="35"/>
        <v>1.6388119689174465</v>
      </c>
      <c r="E69" s="9">
        <f t="shared" si="36"/>
        <v>80.496356263912944</v>
      </c>
      <c r="F69" s="25">
        <f t="shared" si="30"/>
        <v>17.121004412695562</v>
      </c>
      <c r="G69" s="28" t="str">
        <f t="shared" si="31"/>
        <v/>
      </c>
      <c r="H69" s="25">
        <f t="shared" si="32"/>
        <v>1.3696803530156449</v>
      </c>
      <c r="I69" s="25" t="str">
        <f t="shared" si="33"/>
        <v/>
      </c>
      <c r="T69" t="s">
        <v>91</v>
      </c>
      <c r="U69">
        <v>9991</v>
      </c>
      <c r="V69">
        <v>20</v>
      </c>
      <c r="W69">
        <v>0.20018016214593135</v>
      </c>
    </row>
    <row r="70" spans="1:23" x14ac:dyDescent="0.35">
      <c r="A70" s="18">
        <f t="shared" si="37"/>
        <v>15.625</v>
      </c>
      <c r="B70" s="18">
        <f t="shared" si="37"/>
        <v>1.25</v>
      </c>
      <c r="C70" s="33">
        <f t="shared" si="34"/>
        <v>4.6241637150728057</v>
      </c>
      <c r="D70" s="9">
        <f t="shared" si="35"/>
        <v>4.4726176123759291</v>
      </c>
      <c r="E70" s="9">
        <f t="shared" si="36"/>
        <v>46.770988902923584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9995</v>
      </c>
      <c r="V70">
        <v>126</v>
      </c>
      <c r="W70">
        <v>1.2606303151575788</v>
      </c>
    </row>
    <row r="71" spans="1:23" x14ac:dyDescent="0.35">
      <c r="A71" s="18">
        <f t="shared" si="37"/>
        <v>7.8125</v>
      </c>
      <c r="B71" s="18">
        <f t="shared" si="37"/>
        <v>0.625</v>
      </c>
      <c r="C71" s="33">
        <f t="shared" si="34"/>
        <v>6.1643150205143593</v>
      </c>
      <c r="D71" s="9">
        <f t="shared" si="35"/>
        <v>6.0127689178174828</v>
      </c>
      <c r="E71" s="9">
        <f t="shared" si="36"/>
        <v>28.441514301365668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9986</v>
      </c>
      <c r="V71">
        <v>384</v>
      </c>
      <c r="W71">
        <v>3.8453835369517324</v>
      </c>
    </row>
    <row r="72" spans="1:23" x14ac:dyDescent="0.35">
      <c r="A72" s="18">
        <f t="shared" si="37"/>
        <v>3.90625</v>
      </c>
      <c r="B72" s="18">
        <f t="shared" si="37"/>
        <v>0.3125</v>
      </c>
      <c r="C72" s="33">
        <f t="shared" si="34"/>
        <v>7.0149104373061144</v>
      </c>
      <c r="D72" s="9">
        <f t="shared" si="35"/>
        <v>6.8633643346092379</v>
      </c>
      <c r="E72" s="9">
        <f t="shared" si="36"/>
        <v>18.318504287218911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9993</v>
      </c>
      <c r="V72">
        <v>569</v>
      </c>
      <c r="W72">
        <v>5.6939857900530368</v>
      </c>
    </row>
    <row r="73" spans="1:23" x14ac:dyDescent="0.35">
      <c r="A73" s="18">
        <f t="shared" si="37"/>
        <v>1.953125</v>
      </c>
      <c r="B73" s="18">
        <f t="shared" si="37"/>
        <v>0.15625</v>
      </c>
      <c r="C73" s="33">
        <f t="shared" si="34"/>
        <v>7.3973973973973965</v>
      </c>
      <c r="D73" s="9">
        <f t="shared" si="35"/>
        <v>7.24585129470052</v>
      </c>
      <c r="E73" s="9">
        <f t="shared" si="36"/>
        <v>13.7664937180948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690</v>
      </c>
      <c r="W73">
        <v>6.9020706211863558</v>
      </c>
    </row>
    <row r="74" spans="1:23" x14ac:dyDescent="0.35">
      <c r="A74" s="18">
        <f t="shared" si="37"/>
        <v>0.9765625</v>
      </c>
      <c r="B74" s="18">
        <f t="shared" si="37"/>
        <v>7.8125E-2</v>
      </c>
      <c r="C74" s="33">
        <f t="shared" si="34"/>
        <v>7.9751527903015731</v>
      </c>
      <c r="D74" s="9">
        <f t="shared" si="35"/>
        <v>7.8236066876046966</v>
      </c>
      <c r="E74" s="9">
        <f t="shared" si="36"/>
        <v>6.8905765515576256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9997</v>
      </c>
      <c r="V74">
        <v>724</v>
      </c>
      <c r="W74">
        <v>7.2421726517955394</v>
      </c>
    </row>
    <row r="75" spans="1:23" x14ac:dyDescent="0.35">
      <c r="A75" s="18">
        <v>0</v>
      </c>
      <c r="B75" s="18">
        <v>0</v>
      </c>
      <c r="C75" s="33">
        <f t="shared" si="34"/>
        <v>8.1173055750175145</v>
      </c>
      <c r="D75" s="9">
        <f t="shared" si="35"/>
        <v>7.965759472320638</v>
      </c>
      <c r="E75" s="9">
        <f t="shared" si="36"/>
        <v>5.1988039005293096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9995</v>
      </c>
      <c r="V75">
        <v>800</v>
      </c>
      <c r="W75">
        <v>8.0040020010005009</v>
      </c>
    </row>
    <row r="76" spans="1:23" x14ac:dyDescent="0.35">
      <c r="A76" s="18">
        <v>0</v>
      </c>
      <c r="B76" s="17">
        <v>0</v>
      </c>
      <c r="C76" s="33">
        <f t="shared" si="34"/>
        <v>6.6840104062437469</v>
      </c>
      <c r="D76" s="9">
        <f t="shared" si="35"/>
        <v>6.5324643035468704</v>
      </c>
      <c r="E76" s="9">
        <f t="shared" si="36"/>
        <v>22.256574328508474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9988</v>
      </c>
      <c r="V76">
        <v>784</v>
      </c>
      <c r="W76">
        <v>7.8494193031637955</v>
      </c>
    </row>
    <row r="77" spans="1:23" x14ac:dyDescent="0.35">
      <c r="B77" s="23" t="s">
        <v>6</v>
      </c>
      <c r="C77" s="23">
        <f>$B$5</f>
        <v>8.5541399517897929</v>
      </c>
      <c r="D77" s="9">
        <f t="shared" si="35"/>
        <v>8.4025938490929164</v>
      </c>
      <c r="E77" s="9">
        <f t="shared" si="36"/>
        <v>0</v>
      </c>
      <c r="F77" s="25">
        <f>SUM(F65:F76)</f>
        <v>17.121004412695562</v>
      </c>
      <c r="G77" s="28">
        <f>SUM(G65:G76)</f>
        <v>48.110785781850822</v>
      </c>
      <c r="H77" s="25">
        <f>SUM(H65:H76)</f>
        <v>1.3696803530156449</v>
      </c>
      <c r="I77" s="25">
        <f>SUM(I65:I76)</f>
        <v>3.8488628625480659</v>
      </c>
      <c r="T77" t="s">
        <v>99</v>
      </c>
      <c r="U77">
        <v>9994</v>
      </c>
      <c r="V77">
        <v>709</v>
      </c>
      <c r="W77">
        <v>7.0942565539323601</v>
      </c>
    </row>
    <row r="78" spans="1:23" x14ac:dyDescent="0.35">
      <c r="T78" t="s">
        <v>100</v>
      </c>
      <c r="U78">
        <v>9993</v>
      </c>
      <c r="V78">
        <v>12</v>
      </c>
      <c r="W78">
        <v>0.12008405884118883</v>
      </c>
    </row>
    <row r="79" spans="1:23" x14ac:dyDescent="0.35">
      <c r="T79" t="s">
        <v>101</v>
      </c>
      <c r="U79">
        <v>9993</v>
      </c>
      <c r="V79">
        <v>16</v>
      </c>
      <c r="W79">
        <v>0.16011207845491846</v>
      </c>
    </row>
    <row r="80" spans="1:23" x14ac:dyDescent="0.35">
      <c r="B80" s="23" t="s">
        <v>134</v>
      </c>
      <c r="C80" s="23"/>
      <c r="D80" s="3"/>
      <c r="E80" s="3"/>
      <c r="F80" s="23"/>
      <c r="G80" s="23"/>
      <c r="T80" t="s">
        <v>102</v>
      </c>
      <c r="U80">
        <v>9984</v>
      </c>
      <c r="V80">
        <v>15</v>
      </c>
      <c r="W80">
        <v>0.15024038461538464</v>
      </c>
    </row>
    <row r="81" spans="1:23" x14ac:dyDescent="0.35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9986</v>
      </c>
      <c r="V81">
        <v>46</v>
      </c>
      <c r="W81">
        <v>0.46064490286400961</v>
      </c>
    </row>
    <row r="82" spans="1:23" x14ac:dyDescent="0.35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9987</v>
      </c>
      <c r="V82">
        <v>158</v>
      </c>
      <c r="W82">
        <v>1.5820566736757784</v>
      </c>
    </row>
    <row r="83" spans="1:23" x14ac:dyDescent="0.35">
      <c r="A83" s="18">
        <f>A11*0.33</f>
        <v>330</v>
      </c>
      <c r="B83" s="17">
        <f>B119*0.66</f>
        <v>52.800000000000004</v>
      </c>
      <c r="C83" s="33">
        <f>W54</f>
        <v>0.1401541695865452</v>
      </c>
      <c r="D83" s="9">
        <f>C83-$B$4</f>
        <v>-1.139193311033132E-2</v>
      </c>
      <c r="E83" s="9">
        <f>(($D$23-D83)/$D$23)*100</f>
        <v>100.13557638646976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9987</v>
      </c>
      <c r="V83">
        <v>507</v>
      </c>
      <c r="W83">
        <v>5.0765995794532888</v>
      </c>
    </row>
    <row r="84" spans="1:23" x14ac:dyDescent="0.35">
      <c r="A84" s="18">
        <f>A83/2</f>
        <v>165</v>
      </c>
      <c r="B84" s="18">
        <f>B83/2</f>
        <v>26.400000000000002</v>
      </c>
      <c r="C84" s="33">
        <f t="shared" ref="C84:C94" si="42">W55</f>
        <v>0.22026431718061676</v>
      </c>
      <c r="D84" s="9">
        <f t="shared" ref="D84:D95" si="43">C84-$B$4</f>
        <v>6.8718214483740242E-2</v>
      </c>
      <c r="E84" s="9">
        <f t="shared" ref="E84:E95" si="44">(($D$23-D84)/$D$23)*100</f>
        <v>99.182178554409631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9987</v>
      </c>
      <c r="V84">
        <v>751</v>
      </c>
      <c r="W84">
        <v>7.5197757084209478</v>
      </c>
    </row>
    <row r="85" spans="1:23" x14ac:dyDescent="0.35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0.14009806864805363</v>
      </c>
      <c r="D85" s="9">
        <f t="shared" si="43"/>
        <v>-1.1448034048822886E-2</v>
      </c>
      <c r="E85" s="9">
        <f t="shared" si="44"/>
        <v>100.1362440486167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9987</v>
      </c>
      <c r="V85">
        <v>842</v>
      </c>
      <c r="W85">
        <v>8.430960248322819</v>
      </c>
    </row>
    <row r="86" spans="1:23" x14ac:dyDescent="0.35">
      <c r="A86" s="18">
        <f t="shared" si="45"/>
        <v>41.25</v>
      </c>
      <c r="B86" s="18">
        <f t="shared" si="45"/>
        <v>6.6000000000000005</v>
      </c>
      <c r="C86" s="33">
        <f t="shared" si="42"/>
        <v>0.25012506253126565</v>
      </c>
      <c r="D86" s="9">
        <f t="shared" si="43"/>
        <v>9.8578959834389135E-2</v>
      </c>
      <c r="E86" s="9">
        <f t="shared" si="44"/>
        <v>98.826803227612487</v>
      </c>
      <c r="F86" s="25" t="str">
        <f t="shared" si="38"/>
        <v/>
      </c>
      <c r="G86" s="28">
        <f t="shared" si="39"/>
        <v>29.494449860620048</v>
      </c>
      <c r="H86" s="25" t="str">
        <f t="shared" si="40"/>
        <v/>
      </c>
      <c r="I86" s="25">
        <f t="shared" si="41"/>
        <v>4.7191119776992085</v>
      </c>
      <c r="T86" t="s">
        <v>108</v>
      </c>
      <c r="U86">
        <v>10033</v>
      </c>
      <c r="V86">
        <v>845</v>
      </c>
      <c r="W86">
        <v>8.4222067178311573</v>
      </c>
    </row>
    <row r="87" spans="1:23" x14ac:dyDescent="0.35">
      <c r="A87" s="18">
        <f t="shared" si="45"/>
        <v>20.625</v>
      </c>
      <c r="B87" s="18">
        <f t="shared" si="45"/>
        <v>3.3000000000000003</v>
      </c>
      <c r="C87" s="33">
        <f t="shared" si="42"/>
        <v>1.5513962566309678</v>
      </c>
      <c r="D87" s="9">
        <f t="shared" si="43"/>
        <v>1.3998501539340913</v>
      </c>
      <c r="E87" s="9">
        <f t="shared" si="44"/>
        <v>83.340261601657588</v>
      </c>
      <c r="F87" s="25">
        <f t="shared" si="38"/>
        <v>10.776848043372064</v>
      </c>
      <c r="G87" s="28" t="str">
        <f t="shared" si="39"/>
        <v/>
      </c>
      <c r="H87" s="25">
        <f t="shared" si="40"/>
        <v>1.7242956869395305</v>
      </c>
      <c r="I87" s="25" t="str">
        <f t="shared" si="41"/>
        <v/>
      </c>
      <c r="T87" t="s">
        <v>110</v>
      </c>
      <c r="U87">
        <v>9989</v>
      </c>
      <c r="V87">
        <v>906</v>
      </c>
      <c r="W87">
        <v>9.069976974672139</v>
      </c>
    </row>
    <row r="88" spans="1:23" x14ac:dyDescent="0.35">
      <c r="A88" s="18">
        <f t="shared" si="45"/>
        <v>10.3125</v>
      </c>
      <c r="B88" s="18">
        <f t="shared" si="45"/>
        <v>1.6500000000000001</v>
      </c>
      <c r="C88" s="33">
        <f t="shared" si="42"/>
        <v>4.4849334267694463</v>
      </c>
      <c r="D88" s="9">
        <f t="shared" si="43"/>
        <v>4.3333873240725698</v>
      </c>
      <c r="E88" s="9">
        <f t="shared" si="44"/>
        <v>48.427980670035943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9987</v>
      </c>
      <c r="V88">
        <v>903</v>
      </c>
      <c r="W88">
        <v>9.0417542805647351</v>
      </c>
    </row>
    <row r="89" spans="1:23" x14ac:dyDescent="0.35">
      <c r="A89" s="18">
        <f t="shared" si="45"/>
        <v>5.15625</v>
      </c>
      <c r="B89" s="18">
        <f t="shared" si="45"/>
        <v>0.82500000000000007</v>
      </c>
      <c r="C89" s="33">
        <f t="shared" si="42"/>
        <v>4.9744770293263931</v>
      </c>
      <c r="D89" s="9">
        <f t="shared" si="43"/>
        <v>4.8229309266295166</v>
      </c>
      <c r="E89" s="9">
        <f t="shared" si="44"/>
        <v>42.601879690398633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9992</v>
      </c>
      <c r="V89">
        <v>690</v>
      </c>
      <c r="W89">
        <v>6.9055244195356291</v>
      </c>
    </row>
    <row r="90" spans="1:23" x14ac:dyDescent="0.35">
      <c r="A90" s="18">
        <f t="shared" si="45"/>
        <v>2.578125</v>
      </c>
      <c r="B90" s="18">
        <f t="shared" si="45"/>
        <v>0.41250000000000003</v>
      </c>
      <c r="C90" s="33">
        <f t="shared" si="42"/>
        <v>7.3873873873873865</v>
      </c>
      <c r="D90" s="9">
        <f t="shared" si="43"/>
        <v>7.23584128469051</v>
      </c>
      <c r="E90" s="9">
        <f t="shared" si="44"/>
        <v>13.885623717590024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x14ac:dyDescent="0.35">
      <c r="A91" s="18">
        <f t="shared" si="45"/>
        <v>1.2890625</v>
      </c>
      <c r="B91" s="18">
        <f t="shared" si="45"/>
        <v>0.20625000000000002</v>
      </c>
      <c r="C91" s="33">
        <f t="shared" si="42"/>
        <v>7.4439461883408065</v>
      </c>
      <c r="D91" s="9">
        <f t="shared" si="43"/>
        <v>7.2924000856439299</v>
      </c>
      <c r="E91" s="9">
        <f t="shared" si="44"/>
        <v>13.212512509679794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x14ac:dyDescent="0.35">
      <c r="A92" s="18">
        <f t="shared" si="45"/>
        <v>0.64453125</v>
      </c>
      <c r="B92" s="18">
        <f t="shared" si="45"/>
        <v>0.10312500000000001</v>
      </c>
      <c r="C92" s="33">
        <f t="shared" si="42"/>
        <v>8.1365092073658918</v>
      </c>
      <c r="D92" s="9">
        <f t="shared" si="43"/>
        <v>7.9849631046690153</v>
      </c>
      <c r="E92" s="9">
        <f t="shared" si="44"/>
        <v>4.9702598022036435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x14ac:dyDescent="0.35">
      <c r="A93" s="18">
        <v>0</v>
      </c>
      <c r="B93" s="18">
        <v>0</v>
      </c>
      <c r="C93" s="33">
        <f t="shared" si="42"/>
        <v>8.9698668535388926</v>
      </c>
      <c r="D93" s="9">
        <f t="shared" si="43"/>
        <v>8.8183207508420161</v>
      </c>
      <c r="E93" s="9">
        <f t="shared" si="44"/>
        <v>-4.9476020049925236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x14ac:dyDescent="0.35">
      <c r="A94" s="18">
        <v>0</v>
      </c>
      <c r="B94" s="17">
        <v>0</v>
      </c>
      <c r="C94" s="33">
        <f t="shared" si="42"/>
        <v>7.185748598879103</v>
      </c>
      <c r="D94" s="9">
        <f t="shared" si="43"/>
        <v>7.0342024961822265</v>
      </c>
      <c r="E94" s="9">
        <f t="shared" si="44"/>
        <v>16.285344472033618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x14ac:dyDescent="0.35">
      <c r="B95" s="23" t="s">
        <v>6</v>
      </c>
      <c r="C95" s="23">
        <f>$B$5</f>
        <v>8.5541399517897929</v>
      </c>
      <c r="D95" s="9">
        <f t="shared" si="43"/>
        <v>8.4025938490929164</v>
      </c>
      <c r="E95" s="9">
        <f t="shared" si="44"/>
        <v>0</v>
      </c>
      <c r="F95" s="25">
        <f>SUM(F83:F94)</f>
        <v>10.776848043372064</v>
      </c>
      <c r="G95" s="28">
        <f>SUM(G83:G94)</f>
        <v>29.494449860620048</v>
      </c>
      <c r="H95" s="25">
        <f>SUM(H83:H94)</f>
        <v>1.7242956869395305</v>
      </c>
      <c r="I95" s="25">
        <f>SUM(I83:I94)</f>
        <v>4.7191119776992085</v>
      </c>
    </row>
    <row r="98" spans="1:9" x14ac:dyDescent="0.35">
      <c r="B98" s="23" t="s">
        <v>135</v>
      </c>
      <c r="C98" s="23"/>
      <c r="D98" s="3"/>
      <c r="E98" s="3"/>
      <c r="F98" s="23"/>
      <c r="G98" s="23"/>
    </row>
    <row r="99" spans="1:9" x14ac:dyDescent="0.35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x14ac:dyDescent="0.35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x14ac:dyDescent="0.35">
      <c r="A101" s="18">
        <f>A11*0.2</f>
        <v>200</v>
      </c>
      <c r="B101" s="17">
        <f>B119*0.8</f>
        <v>64</v>
      </c>
      <c r="C101" s="33">
        <f>W66</f>
        <v>0.13015618742490989</v>
      </c>
      <c r="D101" s="9">
        <f>C101-$B$4</f>
        <v>-2.1389915271966625E-2</v>
      </c>
      <c r="E101" s="9">
        <f>(($D$23-D101)/$D$23)*100</f>
        <v>100.25456324149566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x14ac:dyDescent="0.35">
      <c r="A102" s="18">
        <f>A101/2</f>
        <v>100</v>
      </c>
      <c r="B102" s="18">
        <f>B101/2</f>
        <v>32</v>
      </c>
      <c r="C102" s="33">
        <f t="shared" ref="C102:C112" si="50">W67</f>
        <v>0.12010809728755881</v>
      </c>
      <c r="D102" s="9">
        <f t="shared" ref="D102:D113" si="51">C102-$B$4</f>
        <v>-3.143800540931771E-2</v>
      </c>
      <c r="E102" s="9">
        <f t="shared" ref="E102:E113" si="52">(($D$23-D102)/$D$23)*100</f>
        <v>100.37414643589742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x14ac:dyDescent="0.35">
      <c r="A103" s="18">
        <f t="shared" ref="A103:B110" si="53">A102/2</f>
        <v>50</v>
      </c>
      <c r="B103" s="18">
        <f t="shared" si="53"/>
        <v>16</v>
      </c>
      <c r="C103" s="33">
        <f t="shared" si="50"/>
        <v>0.12020434739056396</v>
      </c>
      <c r="D103" s="9">
        <f t="shared" si="51"/>
        <v>-3.1341755306312558E-2</v>
      </c>
      <c r="E103" s="9">
        <f t="shared" si="52"/>
        <v>100.37300095505266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x14ac:dyDescent="0.35">
      <c r="A104" s="18">
        <f t="shared" si="53"/>
        <v>25</v>
      </c>
      <c r="B104" s="18">
        <f t="shared" si="53"/>
        <v>8</v>
      </c>
      <c r="C104" s="33">
        <f t="shared" si="50"/>
        <v>0.20018016214593135</v>
      </c>
      <c r="D104" s="9">
        <f t="shared" si="51"/>
        <v>4.8634059449054828E-2</v>
      </c>
      <c r="E104" s="9">
        <f t="shared" si="52"/>
        <v>99.421201829786099</v>
      </c>
      <c r="F104" s="25" t="str">
        <f t="shared" si="46"/>
        <v/>
      </c>
      <c r="G104" s="28">
        <f t="shared" si="47"/>
        <v>15.668758413443062</v>
      </c>
      <c r="H104" s="25" t="str">
        <f t="shared" si="48"/>
        <v/>
      </c>
      <c r="I104" s="25">
        <f t="shared" si="49"/>
        <v>5.01400269230178</v>
      </c>
    </row>
    <row r="105" spans="1:9" x14ac:dyDescent="0.35">
      <c r="A105" s="18">
        <f t="shared" si="53"/>
        <v>12.5</v>
      </c>
      <c r="B105" s="18">
        <f t="shared" si="53"/>
        <v>4</v>
      </c>
      <c r="C105" s="33">
        <f t="shared" si="50"/>
        <v>1.2606303151575788</v>
      </c>
      <c r="D105" s="9">
        <f t="shared" si="51"/>
        <v>1.1090842124607023</v>
      </c>
      <c r="E105" s="9">
        <f t="shared" si="52"/>
        <v>86.800692353106754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x14ac:dyDescent="0.35">
      <c r="A106" s="18">
        <f t="shared" si="53"/>
        <v>6.25</v>
      </c>
      <c r="B106" s="18">
        <f t="shared" si="53"/>
        <v>2</v>
      </c>
      <c r="C106" s="33">
        <f t="shared" si="50"/>
        <v>3.8453835369517324</v>
      </c>
      <c r="D106" s="9">
        <f t="shared" si="51"/>
        <v>3.6938374342548559</v>
      </c>
      <c r="E106" s="9">
        <f t="shared" si="52"/>
        <v>56.039319517346222</v>
      </c>
      <c r="F106" s="25">
        <f t="shared" si="46"/>
        <v>5.3921567811567783</v>
      </c>
      <c r="G106" s="28" t="str">
        <f t="shared" si="47"/>
        <v/>
      </c>
      <c r="H106" s="25">
        <f t="shared" si="48"/>
        <v>1.7254901699701688</v>
      </c>
      <c r="I106" s="25" t="str">
        <f t="shared" si="49"/>
        <v/>
      </c>
    </row>
    <row r="107" spans="1:9" x14ac:dyDescent="0.35">
      <c r="A107" s="18">
        <f t="shared" si="53"/>
        <v>3.125</v>
      </c>
      <c r="B107" s="18">
        <f t="shared" si="53"/>
        <v>1</v>
      </c>
      <c r="C107" s="33">
        <f t="shared" si="50"/>
        <v>5.6939857900530368</v>
      </c>
      <c r="D107" s="9">
        <f t="shared" si="51"/>
        <v>5.5424396873561603</v>
      </c>
      <c r="E107" s="9">
        <f t="shared" si="52"/>
        <v>34.038943368011509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x14ac:dyDescent="0.35">
      <c r="A108" s="18">
        <f t="shared" si="53"/>
        <v>1.5625</v>
      </c>
      <c r="B108" s="18">
        <f t="shared" si="53"/>
        <v>0.5</v>
      </c>
      <c r="C108" s="33">
        <f t="shared" si="50"/>
        <v>6.9020706211863558</v>
      </c>
      <c r="D108" s="9">
        <f t="shared" si="51"/>
        <v>6.7505245184894793</v>
      </c>
      <c r="E108" s="9">
        <f t="shared" si="52"/>
        <v>19.661420750233958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x14ac:dyDescent="0.35">
      <c r="A109" s="18">
        <f t="shared" si="53"/>
        <v>0.78125</v>
      </c>
      <c r="B109" s="18">
        <f t="shared" si="53"/>
        <v>0.25</v>
      </c>
      <c r="C109" s="33">
        <f t="shared" si="50"/>
        <v>7.2421726517955394</v>
      </c>
      <c r="D109" s="9">
        <f t="shared" si="51"/>
        <v>7.0906265490986629</v>
      </c>
      <c r="E109" s="9">
        <f t="shared" si="52"/>
        <v>15.613836912227812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x14ac:dyDescent="0.35">
      <c r="A110" s="18">
        <f t="shared" si="53"/>
        <v>0.390625</v>
      </c>
      <c r="B110" s="18">
        <f t="shared" si="53"/>
        <v>0.125</v>
      </c>
      <c r="C110" s="33">
        <f t="shared" si="50"/>
        <v>8.0040020010005009</v>
      </c>
      <c r="D110" s="9">
        <f t="shared" si="51"/>
        <v>7.8524558983036243</v>
      </c>
      <c r="E110" s="9">
        <f t="shared" si="52"/>
        <v>6.5472395866031414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x14ac:dyDescent="0.35">
      <c r="A111" s="18">
        <v>0</v>
      </c>
      <c r="B111" s="18">
        <v>0</v>
      </c>
      <c r="C111" s="33">
        <f t="shared" si="50"/>
        <v>7.8494193031637955</v>
      </c>
      <c r="D111" s="9">
        <f t="shared" si="51"/>
        <v>7.697873200466919</v>
      </c>
      <c r="E111" s="9">
        <f t="shared" si="52"/>
        <v>8.3869417144573042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x14ac:dyDescent="0.35">
      <c r="A112" s="18">
        <v>0</v>
      </c>
      <c r="B112" s="17">
        <v>0</v>
      </c>
      <c r="C112" s="33">
        <f t="shared" si="50"/>
        <v>7.0942565539323601</v>
      </c>
      <c r="D112" s="9">
        <f t="shared" si="51"/>
        <v>6.9427104512354836</v>
      </c>
      <c r="E112" s="9">
        <f t="shared" si="52"/>
        <v>17.374199254139022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x14ac:dyDescent="0.35">
      <c r="B113" s="23" t="s">
        <v>6</v>
      </c>
      <c r="C113" s="23">
        <f>$B$5</f>
        <v>8.5541399517897929</v>
      </c>
      <c r="D113" s="9">
        <f t="shared" si="51"/>
        <v>8.4025938490929164</v>
      </c>
      <c r="E113" s="9">
        <f t="shared" si="52"/>
        <v>0</v>
      </c>
      <c r="F113" s="25">
        <f>SUM(F101:F112)</f>
        <v>5.3921567811567783</v>
      </c>
      <c r="G113" s="28">
        <f>SUM(G101:G112)</f>
        <v>15.668758413443062</v>
      </c>
      <c r="H113" s="25">
        <f>SUM(H101:H112)</f>
        <v>1.7254901699701688</v>
      </c>
      <c r="I113" s="25">
        <f>SUM(I101:I112)</f>
        <v>5.01400269230178</v>
      </c>
    </row>
    <row r="116" spans="1:9" x14ac:dyDescent="0.35">
      <c r="B116" s="23" t="s">
        <v>136</v>
      </c>
      <c r="C116" s="23"/>
      <c r="D116" s="3"/>
      <c r="E116" s="3"/>
      <c r="F116" s="23"/>
      <c r="G116" s="23"/>
    </row>
    <row r="117" spans="1:9" x14ac:dyDescent="0.35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x14ac:dyDescent="0.35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x14ac:dyDescent="0.35">
      <c r="A119" s="17">
        <v>0</v>
      </c>
      <c r="B119" s="17">
        <v>80</v>
      </c>
      <c r="C119" s="33">
        <f>W78</f>
        <v>0.12008405884118883</v>
      </c>
      <c r="D119" s="9">
        <f>C119-$B$4</f>
        <v>-3.1462043855687682E-2</v>
      </c>
      <c r="E119" s="9">
        <f>(($D$23-D119)/$D$23)*100</f>
        <v>100.37443251953782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x14ac:dyDescent="0.35">
      <c r="A120" s="17">
        <v>0</v>
      </c>
      <c r="B120" s="17">
        <f>B119/2</f>
        <v>40</v>
      </c>
      <c r="C120" s="33">
        <f t="shared" ref="C120:C130" si="58">W79</f>
        <v>0.16011207845491846</v>
      </c>
      <c r="D120" s="9">
        <f t="shared" ref="D120:D131" si="59">C120-$B$4</f>
        <v>8.5659757580419382E-3</v>
      </c>
      <c r="E120" s="9">
        <f t="shared" ref="E120:E131" si="60">(($D$23-D120)/$D$23)*100</f>
        <v>99.898055577695615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x14ac:dyDescent="0.35">
      <c r="A121" s="17">
        <v>0</v>
      </c>
      <c r="B121" s="17">
        <f t="shared" ref="B121:B128" si="61">B120/2</f>
        <v>20</v>
      </c>
      <c r="C121" s="33">
        <f t="shared" si="58"/>
        <v>0.15024038461538464</v>
      </c>
      <c r="D121" s="9">
        <f t="shared" si="59"/>
        <v>-1.3057180814918801E-3</v>
      </c>
      <c r="E121" s="9">
        <f t="shared" si="60"/>
        <v>100.01553946441946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x14ac:dyDescent="0.35">
      <c r="A122" s="17">
        <v>0</v>
      </c>
      <c r="B122" s="17">
        <f t="shared" si="61"/>
        <v>10</v>
      </c>
      <c r="C122" s="33">
        <f t="shared" si="58"/>
        <v>0.46064490286400961</v>
      </c>
      <c r="D122" s="9">
        <f t="shared" si="59"/>
        <v>0.30909880016713309</v>
      </c>
      <c r="E122" s="9">
        <f t="shared" si="60"/>
        <v>96.32138830320234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7.6317326134464345</v>
      </c>
    </row>
    <row r="123" spans="1:9" x14ac:dyDescent="0.35">
      <c r="A123" s="17">
        <v>0</v>
      </c>
      <c r="B123" s="17">
        <f t="shared" si="61"/>
        <v>5</v>
      </c>
      <c r="C123" s="33">
        <f t="shared" si="58"/>
        <v>1.5820566736757784</v>
      </c>
      <c r="D123" s="9">
        <f t="shared" si="59"/>
        <v>1.4305105709789019</v>
      </c>
      <c r="E123" s="9">
        <f t="shared" si="60"/>
        <v>82.975369312497122</v>
      </c>
      <c r="F123" s="25">
        <f t="shared" si="54"/>
        <v>0</v>
      </c>
      <c r="G123" s="28" t="str">
        <f t="shared" si="55"/>
        <v/>
      </c>
      <c r="H123" s="25">
        <f t="shared" si="56"/>
        <v>3.017776266971405</v>
      </c>
      <c r="I123" s="25" t="str">
        <f t="shared" si="57"/>
        <v/>
      </c>
    </row>
    <row r="124" spans="1:9" x14ac:dyDescent="0.35">
      <c r="A124" s="17">
        <v>0</v>
      </c>
      <c r="B124" s="17">
        <f t="shared" si="61"/>
        <v>2.5</v>
      </c>
      <c r="C124" s="33">
        <f t="shared" si="58"/>
        <v>5.0765995794532888</v>
      </c>
      <c r="D124" s="9">
        <f t="shared" si="59"/>
        <v>4.9250534767564123</v>
      </c>
      <c r="E124" s="9">
        <f t="shared" si="60"/>
        <v>41.386510341826344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x14ac:dyDescent="0.35">
      <c r="A125" s="17">
        <v>0</v>
      </c>
      <c r="B125" s="17">
        <f t="shared" si="61"/>
        <v>1.25</v>
      </c>
      <c r="C125" s="33">
        <f t="shared" si="58"/>
        <v>7.5197757084209478</v>
      </c>
      <c r="D125" s="9">
        <f t="shared" si="59"/>
        <v>7.3682296057240713</v>
      </c>
      <c r="E125" s="9">
        <f t="shared" si="60"/>
        <v>12.310058797861659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x14ac:dyDescent="0.35">
      <c r="A126" s="17">
        <v>0</v>
      </c>
      <c r="B126" s="17">
        <f t="shared" si="61"/>
        <v>0.625</v>
      </c>
      <c r="C126" s="33">
        <f t="shared" si="58"/>
        <v>8.430960248322819</v>
      </c>
      <c r="D126" s="9">
        <f t="shared" si="59"/>
        <v>8.2794141456259425</v>
      </c>
      <c r="E126" s="9">
        <f t="shared" si="60"/>
        <v>1.4659723613830451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x14ac:dyDescent="0.35">
      <c r="A127" s="17">
        <v>1</v>
      </c>
      <c r="B127" s="17">
        <f t="shared" si="61"/>
        <v>0.3125</v>
      </c>
      <c r="C127" s="33">
        <f t="shared" si="58"/>
        <v>8.4222067178311573</v>
      </c>
      <c r="D127" s="9">
        <f t="shared" ref="D127" si="62">C127-$B$4</f>
        <v>8.2706606151342807</v>
      </c>
      <c r="E127" s="9">
        <f t="shared" ref="E127" si="63">(($D$23-D127)/$D$23)*100</f>
        <v>1.5701488888800477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x14ac:dyDescent="0.35">
      <c r="A128" s="17">
        <v>0</v>
      </c>
      <c r="B128" s="17">
        <f t="shared" si="61"/>
        <v>0.15625</v>
      </c>
      <c r="C128" s="33">
        <f t="shared" si="58"/>
        <v>9.069976974672139</v>
      </c>
      <c r="D128" s="9">
        <f t="shared" si="59"/>
        <v>8.9184308719752625</v>
      </c>
      <c r="E128" s="9">
        <f t="shared" si="60"/>
        <v>-6.1390212611315516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x14ac:dyDescent="0.35">
      <c r="A129" s="17">
        <v>0</v>
      </c>
      <c r="B129" s="17">
        <v>0</v>
      </c>
      <c r="C129" s="33">
        <f t="shared" si="58"/>
        <v>9.0417542805647351</v>
      </c>
      <c r="D129" s="9">
        <f t="shared" si="59"/>
        <v>8.8902081778678586</v>
      </c>
      <c r="E129" s="9">
        <f t="shared" si="60"/>
        <v>-5.8031405246081418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x14ac:dyDescent="0.35">
      <c r="A130" s="17">
        <v>0</v>
      </c>
      <c r="B130" s="17">
        <v>0</v>
      </c>
      <c r="C130" s="33">
        <f t="shared" si="58"/>
        <v>6.9055244195356291</v>
      </c>
      <c r="D130" s="9">
        <f t="shared" si="59"/>
        <v>6.7539783168387526</v>
      </c>
      <c r="E130" s="9">
        <f t="shared" si="60"/>
        <v>19.620316795772968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x14ac:dyDescent="0.35">
      <c r="B131" s="23" t="s">
        <v>6</v>
      </c>
      <c r="C131" s="23">
        <f>$B$5</f>
        <v>8.5541399517897929</v>
      </c>
      <c r="D131" s="9">
        <f t="shared" si="59"/>
        <v>8.4025938490929164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3.017776266971405</v>
      </c>
      <c r="I131" s="25">
        <f>SUM(I119:I130)</f>
        <v>7.6317326134464345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zoomScale="65" workbookViewId="0">
      <selection activeCell="E11" sqref="E11:E18"/>
    </sheetView>
  </sheetViews>
  <sheetFormatPr defaultColWidth="10.921875" defaultRowHeight="15.5" x14ac:dyDescent="0.35"/>
  <cols>
    <col min="1" max="1" width="17.3828125" bestFit="1" customWidth="1"/>
    <col min="2" max="3" width="10.921875" style="17"/>
    <col min="6" max="6" width="10.921875" style="17"/>
    <col min="7" max="7" width="11.53515625" style="17" customWidth="1"/>
    <col min="8" max="9" width="10.921875" style="17"/>
    <col min="23" max="23" width="10.921875" style="17"/>
  </cols>
  <sheetData>
    <row r="1" spans="1:23" x14ac:dyDescent="0.35">
      <c r="A1" s="19" t="s">
        <v>122</v>
      </c>
      <c r="B1" s="29"/>
      <c r="C1" s="21"/>
      <c r="D1" s="5"/>
      <c r="E1" s="5"/>
      <c r="F1" s="21"/>
      <c r="G1" s="21"/>
      <c r="M1" s="4"/>
    </row>
    <row r="2" spans="1:23" x14ac:dyDescent="0.35">
      <c r="A2" s="5" t="s">
        <v>129</v>
      </c>
      <c r="B2" s="29"/>
      <c r="C2" s="21"/>
      <c r="D2" s="5"/>
      <c r="E2" s="5"/>
      <c r="F2" s="21"/>
      <c r="G2" s="21"/>
    </row>
    <row r="3" spans="1:23" x14ac:dyDescent="0.3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x14ac:dyDescent="0.35">
      <c r="A4" t="s">
        <v>27</v>
      </c>
      <c r="B4" s="17">
        <f>AVERAGE(C11,C29,C47,C65,C83,C101,C119)</f>
        <v>0.12440440672963522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x14ac:dyDescent="0.35">
      <c r="A5" t="s">
        <v>117</v>
      </c>
      <c r="B5" s="16">
        <f>AVERAGE(C21,C39,C57,C75,C93,C111,C129)</f>
        <v>3.6088425828953263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x14ac:dyDescent="0.3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9989</v>
      </c>
      <c r="V6">
        <v>19</v>
      </c>
      <c r="W6">
        <v>0.19020923015316848</v>
      </c>
    </row>
    <row r="7" spans="1:23" x14ac:dyDescent="0.35">
      <c r="B7" s="23"/>
      <c r="C7" s="23"/>
      <c r="D7" s="3"/>
      <c r="E7" s="3"/>
      <c r="F7" s="23"/>
      <c r="G7" s="23"/>
      <c r="T7" t="s">
        <v>29</v>
      </c>
      <c r="U7">
        <v>9991</v>
      </c>
      <c r="V7">
        <v>20</v>
      </c>
      <c r="W7">
        <v>0.20018016214593135</v>
      </c>
    </row>
    <row r="8" spans="1:23" x14ac:dyDescent="0.35">
      <c r="B8" s="23"/>
      <c r="C8" s="23"/>
      <c r="D8" s="3"/>
      <c r="E8" s="3"/>
      <c r="F8" s="23"/>
      <c r="G8" s="23"/>
      <c r="T8" t="s">
        <v>30</v>
      </c>
      <c r="U8">
        <v>9989</v>
      </c>
      <c r="V8">
        <v>26</v>
      </c>
      <c r="W8">
        <v>0.26028631494644111</v>
      </c>
    </row>
    <row r="9" spans="1:23" x14ac:dyDescent="0.35">
      <c r="C9" s="23"/>
      <c r="D9" s="3"/>
      <c r="E9" s="3"/>
      <c r="F9" s="34" t="s">
        <v>130</v>
      </c>
      <c r="G9" s="34"/>
      <c r="H9" s="35" t="s">
        <v>22</v>
      </c>
      <c r="I9" s="35"/>
      <c r="T9" t="s">
        <v>31</v>
      </c>
      <c r="U9">
        <v>9993</v>
      </c>
      <c r="V9">
        <v>68</v>
      </c>
      <c r="W9">
        <v>0.68047633343340341</v>
      </c>
    </row>
    <row r="10" spans="1:23" x14ac:dyDescent="0.35">
      <c r="A10" s="7" t="s">
        <v>124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9992</v>
      </c>
      <c r="V10">
        <v>132</v>
      </c>
      <c r="W10">
        <v>1.3210568454763811</v>
      </c>
    </row>
    <row r="11" spans="1:23" x14ac:dyDescent="0.35">
      <c r="A11" s="18">
        <v>1000</v>
      </c>
      <c r="B11" s="18">
        <v>0</v>
      </c>
      <c r="C11" s="33">
        <f>W6</f>
        <v>0.19020923015316848</v>
      </c>
      <c r="D11" s="9">
        <f>C11-$B$4</f>
        <v>6.5804823423533262E-2</v>
      </c>
      <c r="E11" s="9">
        <f>(($D$23-D11)/$D$23)*100</f>
        <v>98.111465318178048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9988</v>
      </c>
      <c r="V11">
        <v>186</v>
      </c>
      <c r="W11">
        <v>1.8622346816179414</v>
      </c>
    </row>
    <row r="12" spans="1:23" x14ac:dyDescent="0.35">
      <c r="A12" s="18">
        <f>A11/2</f>
        <v>500</v>
      </c>
      <c r="B12" s="18">
        <v>0</v>
      </c>
      <c r="C12" s="33">
        <f t="shared" ref="C12:C22" si="4">W7</f>
        <v>0.20018016214593135</v>
      </c>
      <c r="D12" s="9">
        <f t="shared" ref="D12:D23" si="5">C12-$B$4</f>
        <v>7.5775755416296123E-2</v>
      </c>
      <c r="E12" s="9">
        <f t="shared" ref="E12:E23" si="6">(($D$23-D12)/$D$23)*100</f>
        <v>97.82530922963079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9993</v>
      </c>
      <c r="V12">
        <v>241</v>
      </c>
      <c r="W12">
        <v>2.4116881817272091</v>
      </c>
    </row>
    <row r="13" spans="1:23" x14ac:dyDescent="0.35">
      <c r="A13" s="18">
        <f t="shared" ref="A13:A20" si="7">A12/2</f>
        <v>250</v>
      </c>
      <c r="B13" s="18">
        <v>0</v>
      </c>
      <c r="C13" s="33">
        <f t="shared" si="4"/>
        <v>0.26028631494644111</v>
      </c>
      <c r="D13" s="9">
        <f t="shared" si="5"/>
        <v>0.1358819082168059</v>
      </c>
      <c r="E13" s="9">
        <f t="shared" si="6"/>
        <v>96.100320873928339</v>
      </c>
      <c r="F13" s="13" t="str">
        <f t="shared" si="0"/>
        <v/>
      </c>
      <c r="G13" s="12">
        <f t="shared" si="1"/>
        <v>186.76613554351991</v>
      </c>
      <c r="H13" s="13" t="str">
        <f t="shared" si="2"/>
        <v/>
      </c>
      <c r="I13" s="13">
        <f t="shared" si="3"/>
        <v>0</v>
      </c>
      <c r="T13" t="s">
        <v>35</v>
      </c>
      <c r="U13">
        <v>9989</v>
      </c>
      <c r="V13">
        <v>274</v>
      </c>
      <c r="W13">
        <v>2.7430173190509564</v>
      </c>
    </row>
    <row r="14" spans="1:23" x14ac:dyDescent="0.35">
      <c r="A14" s="18">
        <f t="shared" si="7"/>
        <v>125</v>
      </c>
      <c r="B14" s="18">
        <v>0</v>
      </c>
      <c r="C14" s="33">
        <f t="shared" si="4"/>
        <v>0.68047633343340341</v>
      </c>
      <c r="D14" s="9">
        <f t="shared" si="5"/>
        <v>0.55607192670376815</v>
      </c>
      <c r="E14" s="9">
        <f t="shared" si="6"/>
        <v>84.041274415272454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9990</v>
      </c>
      <c r="V14">
        <v>235</v>
      </c>
      <c r="W14">
        <v>2.3523523523523524</v>
      </c>
    </row>
    <row r="15" spans="1:23" x14ac:dyDescent="0.35">
      <c r="A15" s="18">
        <f t="shared" si="7"/>
        <v>62.5</v>
      </c>
      <c r="B15" s="18">
        <v>0</v>
      </c>
      <c r="C15" s="33">
        <f t="shared" si="4"/>
        <v>1.3210568454763811</v>
      </c>
      <c r="D15" s="9">
        <f t="shared" si="5"/>
        <v>1.1966524387467459</v>
      </c>
      <c r="E15" s="9">
        <f t="shared" si="6"/>
        <v>65.657234301583927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10128</v>
      </c>
      <c r="V15">
        <v>295</v>
      </c>
      <c r="W15">
        <v>2.9127172195892577</v>
      </c>
    </row>
    <row r="16" spans="1:23" x14ac:dyDescent="0.35">
      <c r="A16" s="18">
        <f t="shared" si="7"/>
        <v>31.25</v>
      </c>
      <c r="B16" s="18">
        <v>0</v>
      </c>
      <c r="C16" s="33">
        <f t="shared" si="4"/>
        <v>1.8622346816179414</v>
      </c>
      <c r="D16" s="9">
        <f t="shared" si="5"/>
        <v>1.7378302748883061</v>
      </c>
      <c r="E16" s="9">
        <f t="shared" si="6"/>
        <v>50.125954686886395</v>
      </c>
      <c r="F16" s="13">
        <f t="shared" si="0"/>
        <v>31.125193795014425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125</v>
      </c>
      <c r="N16" s="5" t="s">
        <v>23</v>
      </c>
      <c r="P16" s="4" t="s">
        <v>126</v>
      </c>
      <c r="Q16" s="4" t="s">
        <v>24</v>
      </c>
      <c r="R16" t="s">
        <v>20</v>
      </c>
      <c r="T16" t="s">
        <v>38</v>
      </c>
      <c r="U16">
        <v>9995</v>
      </c>
      <c r="V16">
        <v>301</v>
      </c>
      <c r="W16">
        <v>3.0115057528764382</v>
      </c>
    </row>
    <row r="17" spans="1:23" x14ac:dyDescent="0.35">
      <c r="A17" s="18">
        <f t="shared" si="7"/>
        <v>15.625</v>
      </c>
      <c r="B17" s="18">
        <v>0</v>
      </c>
      <c r="C17" s="33">
        <f t="shared" si="4"/>
        <v>2.4116881817272091</v>
      </c>
      <c r="D17" s="9">
        <f t="shared" si="5"/>
        <v>2.2872837749975741</v>
      </c>
      <c r="E17" s="9">
        <f t="shared" si="6"/>
        <v>34.357171533618001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186.76613554351991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10166</v>
      </c>
      <c r="V17">
        <v>358</v>
      </c>
      <c r="W17">
        <v>3.5215423962227028</v>
      </c>
    </row>
    <row r="18" spans="1:23" x14ac:dyDescent="0.35">
      <c r="A18" s="18">
        <f t="shared" si="7"/>
        <v>7.8125</v>
      </c>
      <c r="B18" s="18">
        <v>0</v>
      </c>
      <c r="C18" s="33">
        <f t="shared" si="4"/>
        <v>2.7430173190509564</v>
      </c>
      <c r="D18" s="9">
        <f t="shared" si="5"/>
        <v>2.6186129123213213</v>
      </c>
      <c r="E18" s="9">
        <f t="shared" si="6"/>
        <v>24.848346277652496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92.710870148405945</v>
      </c>
      <c r="N18" s="1">
        <f>I41</f>
        <v>1.8542174029681189</v>
      </c>
      <c r="P18">
        <f t="shared" ref="P18:P23" si="8">M18/$M$17</f>
        <v>0.49640085917397281</v>
      </c>
      <c r="Q18">
        <f>N18/$N$23</f>
        <v>0.18850169329063154</v>
      </c>
      <c r="R18">
        <f t="shared" ref="R18:R23" si="9">P18+Q18</f>
        <v>0.68490255246460441</v>
      </c>
      <c r="T18" t="s">
        <v>40</v>
      </c>
      <c r="U18">
        <v>9988</v>
      </c>
      <c r="V18">
        <v>17</v>
      </c>
      <c r="W18">
        <v>0.17020424509411294</v>
      </c>
    </row>
    <row r="19" spans="1:23" x14ac:dyDescent="0.35">
      <c r="A19" s="18">
        <f t="shared" si="7"/>
        <v>3.90625</v>
      </c>
      <c r="B19" s="18">
        <v>0</v>
      </c>
      <c r="C19" s="33">
        <f t="shared" si="4"/>
        <v>2.3523523523523524</v>
      </c>
      <c r="D19" s="9">
        <f t="shared" si="5"/>
        <v>2.2279479456227174</v>
      </c>
      <c r="E19" s="9">
        <f t="shared" si="6"/>
        <v>36.060052353278586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71.868379906832573</v>
      </c>
      <c r="N19" s="1">
        <f>I59</f>
        <v>2.8747351962733032</v>
      </c>
      <c r="P19">
        <f t="shared" si="8"/>
        <v>0.38480412788798068</v>
      </c>
      <c r="Q19">
        <f t="shared" ref="Q19:Q23" si="10">N19/$N$23</f>
        <v>0.29224860655080953</v>
      </c>
      <c r="R19">
        <f t="shared" si="9"/>
        <v>0.67705273443879022</v>
      </c>
      <c r="T19" t="s">
        <v>41</v>
      </c>
      <c r="U19">
        <v>9994</v>
      </c>
      <c r="V19">
        <v>13</v>
      </c>
      <c r="W19">
        <v>0.13007804682809684</v>
      </c>
    </row>
    <row r="20" spans="1:23" x14ac:dyDescent="0.35">
      <c r="A20" s="18">
        <f t="shared" si="7"/>
        <v>1.953125</v>
      </c>
      <c r="B20" s="18">
        <v>0</v>
      </c>
      <c r="C20" s="33">
        <f t="shared" si="4"/>
        <v>2.9127172195892577</v>
      </c>
      <c r="D20" s="9">
        <f t="shared" si="5"/>
        <v>2.7883128128596226</v>
      </c>
      <c r="E20" s="9">
        <f t="shared" si="6"/>
        <v>19.978123534167324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45.316459134960994</v>
      </c>
      <c r="N20" s="1">
        <f>I77</f>
        <v>3.6253167307968797</v>
      </c>
      <c r="P20">
        <f t="shared" si="8"/>
        <v>0.24263745139386597</v>
      </c>
      <c r="Q20">
        <f t="shared" si="10"/>
        <v>0.36855351555656729</v>
      </c>
      <c r="R20">
        <f t="shared" si="9"/>
        <v>0.61119096695043329</v>
      </c>
      <c r="T20" t="s">
        <v>42</v>
      </c>
      <c r="U20">
        <v>9993</v>
      </c>
      <c r="V20">
        <v>15</v>
      </c>
      <c r="W20">
        <v>0.15010507355148606</v>
      </c>
    </row>
    <row r="21" spans="1:23" x14ac:dyDescent="0.35">
      <c r="A21" s="18">
        <v>0</v>
      </c>
      <c r="B21" s="18">
        <v>0</v>
      </c>
      <c r="C21" s="33">
        <f t="shared" si="4"/>
        <v>3.0115057528764382</v>
      </c>
      <c r="D21" s="9">
        <f t="shared" si="5"/>
        <v>2.8871013461468031</v>
      </c>
      <c r="E21" s="9">
        <f t="shared" si="6"/>
        <v>17.142988333235497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31.823805686361553</v>
      </c>
      <c r="N21" s="1">
        <f>I95</f>
        <v>5.0918089098178489</v>
      </c>
      <c r="P21">
        <f t="shared" si="8"/>
        <v>0.17039387570851156</v>
      </c>
      <c r="Q21">
        <f t="shared" si="10"/>
        <v>0.51763865438679202</v>
      </c>
      <c r="R21">
        <f t="shared" si="9"/>
        <v>0.68803253009530363</v>
      </c>
      <c r="T21" t="s">
        <v>43</v>
      </c>
      <c r="U21">
        <v>9991</v>
      </c>
      <c r="V21">
        <v>35</v>
      </c>
      <c r="W21">
        <v>0.35031528375537985</v>
      </c>
    </row>
    <row r="22" spans="1:23" x14ac:dyDescent="0.35">
      <c r="A22" s="18">
        <v>0</v>
      </c>
      <c r="B22" s="18">
        <v>0</v>
      </c>
      <c r="C22" s="33">
        <f t="shared" si="4"/>
        <v>3.5215423962227028</v>
      </c>
      <c r="D22" s="9">
        <f t="shared" si="5"/>
        <v>3.3971379894930678</v>
      </c>
      <c r="E22" s="9">
        <f t="shared" si="6"/>
        <v>2.5054307827808691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21.285575686105975</v>
      </c>
      <c r="N22" s="1">
        <f>I113</f>
        <v>6.8113842195539114</v>
      </c>
      <c r="P22">
        <f t="shared" si="8"/>
        <v>0.11396913912771969</v>
      </c>
      <c r="Q22">
        <f t="shared" si="10"/>
        <v>0.69245249072935988</v>
      </c>
      <c r="R22">
        <f t="shared" si="9"/>
        <v>0.80642162985707955</v>
      </c>
      <c r="T22" t="s">
        <v>44</v>
      </c>
      <c r="U22">
        <v>9993</v>
      </c>
      <c r="V22">
        <v>119</v>
      </c>
      <c r="W22">
        <v>1.190833583508456</v>
      </c>
    </row>
    <row r="23" spans="1:23" x14ac:dyDescent="0.35">
      <c r="B23" s="23" t="s">
        <v>6</v>
      </c>
      <c r="C23" s="23">
        <f>$B$5</f>
        <v>3.6088425828953263</v>
      </c>
      <c r="D23" s="9">
        <f t="shared" si="5"/>
        <v>3.4844381761656913</v>
      </c>
      <c r="E23" s="9">
        <f t="shared" si="6"/>
        <v>0</v>
      </c>
      <c r="F23" s="13">
        <f>SUM(F11:F21)</f>
        <v>31.125193795014425</v>
      </c>
      <c r="G23" s="12">
        <f>SUM(G11:G22)</f>
        <v>186.76613554351991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9.8366087359718843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9987</v>
      </c>
      <c r="V23">
        <v>222</v>
      </c>
      <c r="W23">
        <v>2.2228897566836889</v>
      </c>
    </row>
    <row r="24" spans="1:23" x14ac:dyDescent="0.35">
      <c r="D24" s="16"/>
      <c r="E24" s="16"/>
      <c r="F24" s="16"/>
      <c r="G24" s="16"/>
      <c r="T24" t="s">
        <v>46</v>
      </c>
      <c r="U24">
        <v>9987</v>
      </c>
      <c r="V24">
        <v>230</v>
      </c>
      <c r="W24">
        <v>2.3029938920596775</v>
      </c>
    </row>
    <row r="25" spans="1:23" x14ac:dyDescent="0.35">
      <c r="T25" t="s">
        <v>47</v>
      </c>
      <c r="U25">
        <v>9993</v>
      </c>
      <c r="V25">
        <v>307</v>
      </c>
      <c r="W25">
        <v>3.0721505053537475</v>
      </c>
    </row>
    <row r="26" spans="1:23" x14ac:dyDescent="0.35">
      <c r="B26" s="23" t="s">
        <v>131</v>
      </c>
      <c r="C26" s="23"/>
      <c r="D26" s="3"/>
      <c r="E26" s="3"/>
      <c r="F26" s="23"/>
      <c r="G26" s="23"/>
      <c r="M26" s="4"/>
      <c r="T26" t="s">
        <v>48</v>
      </c>
      <c r="U26">
        <v>9986</v>
      </c>
      <c r="V26">
        <v>296</v>
      </c>
      <c r="W26">
        <v>2.9641498097336272</v>
      </c>
    </row>
    <row r="27" spans="1:23" x14ac:dyDescent="0.35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9993</v>
      </c>
      <c r="V27">
        <v>358</v>
      </c>
      <c r="W27">
        <v>3.5825077554288001</v>
      </c>
    </row>
    <row r="28" spans="1:23" x14ac:dyDescent="0.35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127</v>
      </c>
      <c r="N28" s="5" t="s">
        <v>25</v>
      </c>
      <c r="P28" s="4" t="s">
        <v>128</v>
      </c>
      <c r="Q28" s="4" t="s">
        <v>26</v>
      </c>
      <c r="R28" t="s">
        <v>20</v>
      </c>
      <c r="T28" t="s">
        <v>50</v>
      </c>
      <c r="U28">
        <v>9992</v>
      </c>
      <c r="V28">
        <v>365</v>
      </c>
      <c r="W28">
        <v>3.6529223378702964</v>
      </c>
    </row>
    <row r="29" spans="1:23" x14ac:dyDescent="0.35">
      <c r="A29" s="18">
        <f>A11*0.8</f>
        <v>800</v>
      </c>
      <c r="B29" s="17">
        <f>B119*0.2</f>
        <v>16</v>
      </c>
      <c r="C29" s="33">
        <f>W18</f>
        <v>0.17020424509411294</v>
      </c>
      <c r="D29" s="9">
        <f>C29-$B$4</f>
        <v>4.5799838364477721E-2</v>
      </c>
      <c r="E29" s="9">
        <f>(($D$23-D29)/$D$23)*100</f>
        <v>98.685589008932396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31.125193795014425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9991</v>
      </c>
      <c r="V29">
        <v>356</v>
      </c>
      <c r="W29">
        <v>3.5632068861975776</v>
      </c>
    </row>
    <row r="30" spans="1:23" x14ac:dyDescent="0.35">
      <c r="A30" s="18">
        <f>A29/2</f>
        <v>400</v>
      </c>
      <c r="B30" s="18">
        <f>B29/2</f>
        <v>8</v>
      </c>
      <c r="C30" s="33">
        <f t="shared" ref="C30:C40" si="15">W19</f>
        <v>0.13007804682809684</v>
      </c>
      <c r="D30" s="9">
        <f t="shared" ref="D30:D41" si="16">C30-$B$4</f>
        <v>5.6736400984616214E-3</v>
      </c>
      <c r="E30" s="9">
        <f t="shared" ref="E30:E41" si="17">(($D$23-D30)/$D$23)*100</f>
        <v>99.837172025686357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33.630011406625194</v>
      </c>
      <c r="N30" s="1">
        <f>H41</f>
        <v>0.67260022813250386</v>
      </c>
      <c r="P30">
        <f>M30/$M$29</f>
        <v>1.0804755667742054</v>
      </c>
      <c r="Q30">
        <f>N30/$N$35</f>
        <v>0.19526049905006204</v>
      </c>
      <c r="R30">
        <f t="shared" ref="R30:R35" si="18">P30+Q30</f>
        <v>1.2757360658242676</v>
      </c>
      <c r="T30" t="s">
        <v>52</v>
      </c>
      <c r="U30">
        <v>9994</v>
      </c>
      <c r="V30">
        <v>12</v>
      </c>
      <c r="W30">
        <v>0.12007204322593557</v>
      </c>
    </row>
    <row r="31" spans="1:23" x14ac:dyDescent="0.35">
      <c r="A31" s="18">
        <f t="shared" ref="A31:B38" si="19">A30/2</f>
        <v>200</v>
      </c>
      <c r="B31" s="18">
        <f t="shared" si="19"/>
        <v>4</v>
      </c>
      <c r="C31" s="33">
        <f t="shared" si="15"/>
        <v>0.15010507355148606</v>
      </c>
      <c r="D31" s="9">
        <f t="shared" si="16"/>
        <v>2.5700666821850834E-2</v>
      </c>
      <c r="E31" s="9">
        <f t="shared" si="17"/>
        <v>99.26241576051919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20.143655404166722</v>
      </c>
      <c r="N31" s="1">
        <f>H59</f>
        <v>0.80574621616666908</v>
      </c>
      <c r="P31">
        <f>M31/$M$29</f>
        <v>0.64718168621951822</v>
      </c>
      <c r="Q31">
        <f t="shared" ref="Q31:Q35" si="20">N31/$N$35</f>
        <v>0.23391370043574905</v>
      </c>
      <c r="R31">
        <f t="shared" si="18"/>
        <v>0.88109538665526732</v>
      </c>
      <c r="T31" t="s">
        <v>53</v>
      </c>
      <c r="U31">
        <v>9988</v>
      </c>
      <c r="V31">
        <v>18</v>
      </c>
      <c r="W31">
        <v>0.18021625951141371</v>
      </c>
    </row>
    <row r="32" spans="1:23" x14ac:dyDescent="0.35">
      <c r="A32" s="18">
        <f t="shared" si="19"/>
        <v>100</v>
      </c>
      <c r="B32" s="18">
        <f t="shared" si="19"/>
        <v>2</v>
      </c>
      <c r="C32" s="33">
        <f t="shared" si="15"/>
        <v>0.35031528375537985</v>
      </c>
      <c r="D32" s="9">
        <f t="shared" si="16"/>
        <v>0.22591087702574464</v>
      </c>
      <c r="E32" s="9">
        <f t="shared" si="17"/>
        <v>93.516576687426294</v>
      </c>
      <c r="F32" s="13" t="str">
        <f t="shared" si="11"/>
        <v/>
      </c>
      <c r="G32" s="12">
        <f t="shared" si="12"/>
        <v>92.710870148405945</v>
      </c>
      <c r="H32" s="25" t="str">
        <f t="shared" si="13"/>
        <v/>
      </c>
      <c r="I32" s="25">
        <f t="shared" si="14"/>
        <v>1.8542174029681189</v>
      </c>
      <c r="K32" s="4" t="s">
        <v>12</v>
      </c>
      <c r="L32" s="6" t="s">
        <v>13</v>
      </c>
      <c r="M32" s="1">
        <f>F77</f>
        <v>18.276543265106454</v>
      </c>
      <c r="N32" s="1">
        <f>H77</f>
        <v>1.4621234612085163</v>
      </c>
      <c r="P32">
        <f>M32/$M$29</f>
        <v>0.58719452111600845</v>
      </c>
      <c r="Q32">
        <f t="shared" si="20"/>
        <v>0.42446455526942778</v>
      </c>
      <c r="R32">
        <f t="shared" si="18"/>
        <v>1.0116590763854363</v>
      </c>
      <c r="T32" t="s">
        <v>54</v>
      </c>
      <c r="U32">
        <v>9983</v>
      </c>
      <c r="V32">
        <v>12</v>
      </c>
      <c r="W32">
        <v>0.12020434739056396</v>
      </c>
    </row>
    <row r="33" spans="1:23" x14ac:dyDescent="0.35">
      <c r="A33" s="18">
        <f t="shared" si="19"/>
        <v>50</v>
      </c>
      <c r="B33" s="18">
        <f t="shared" si="19"/>
        <v>1</v>
      </c>
      <c r="C33" s="33">
        <f t="shared" si="15"/>
        <v>1.190833583508456</v>
      </c>
      <c r="D33" s="9">
        <f t="shared" si="16"/>
        <v>1.0664291767788208</v>
      </c>
      <c r="E33" s="9">
        <f t="shared" si="17"/>
        <v>69.394515762299164</v>
      </c>
      <c r="F33" s="13">
        <f t="shared" si="11"/>
        <v>33.630011406625194</v>
      </c>
      <c r="G33" s="12" t="str">
        <f t="shared" si="12"/>
        <v/>
      </c>
      <c r="H33" s="25">
        <f t="shared" si="13"/>
        <v>0.67260022813250386</v>
      </c>
      <c r="I33" s="25" t="str">
        <f t="shared" si="14"/>
        <v/>
      </c>
      <c r="K33" s="4" t="s">
        <v>14</v>
      </c>
      <c r="L33" s="6" t="s">
        <v>15</v>
      </c>
      <c r="M33" s="1">
        <f>F95</f>
        <v>9.5453771642501302</v>
      </c>
      <c r="N33" s="1">
        <f>H95</f>
        <v>1.5272603462800212</v>
      </c>
      <c r="P33">
        <f t="shared" ref="P33:P35" si="21">M33/$M$29</f>
        <v>0.30667687491729256</v>
      </c>
      <c r="Q33">
        <f t="shared" si="20"/>
        <v>0.4433742436008492</v>
      </c>
      <c r="R33">
        <f t="shared" si="18"/>
        <v>0.75005111851814177</v>
      </c>
      <c r="T33" t="s">
        <v>55</v>
      </c>
      <c r="U33">
        <v>10118</v>
      </c>
      <c r="V33">
        <v>24</v>
      </c>
      <c r="W33">
        <v>0.23720102787112077</v>
      </c>
    </row>
    <row r="34" spans="1:23" x14ac:dyDescent="0.35">
      <c r="A34" s="18">
        <f t="shared" si="19"/>
        <v>25</v>
      </c>
      <c r="B34" s="18">
        <f t="shared" si="19"/>
        <v>0.5</v>
      </c>
      <c r="C34" s="33">
        <f t="shared" si="15"/>
        <v>2.2228897566836889</v>
      </c>
      <c r="D34" s="9">
        <f t="shared" si="16"/>
        <v>2.0984853499540539</v>
      </c>
      <c r="E34" s="9">
        <f t="shared" si="17"/>
        <v>39.775503428123756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5.9169096166566906</v>
      </c>
      <c r="N34" s="1">
        <f>H113</f>
        <v>1.8934110773301411</v>
      </c>
      <c r="P34">
        <f>M34/$M$29</f>
        <v>0.19010033015776595</v>
      </c>
      <c r="Q34">
        <f t="shared" si="20"/>
        <v>0.54967033373287166</v>
      </c>
      <c r="R34">
        <f t="shared" si="18"/>
        <v>0.73977066389063761</v>
      </c>
      <c r="T34" t="s">
        <v>56</v>
      </c>
      <c r="U34">
        <v>9987</v>
      </c>
      <c r="V34">
        <v>115</v>
      </c>
      <c r="W34">
        <v>1.1514969460298388</v>
      </c>
    </row>
    <row r="35" spans="1:23" x14ac:dyDescent="0.35">
      <c r="A35" s="18">
        <f t="shared" si="19"/>
        <v>12.5</v>
      </c>
      <c r="B35" s="18">
        <f t="shared" si="19"/>
        <v>0.25</v>
      </c>
      <c r="C35" s="33">
        <f t="shared" si="15"/>
        <v>2.3029938920596775</v>
      </c>
      <c r="D35" s="9">
        <f t="shared" si="16"/>
        <v>2.1785894853300425</v>
      </c>
      <c r="E35" s="9">
        <f t="shared" si="17"/>
        <v>37.476592346161731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3.4446302831585953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9990</v>
      </c>
      <c r="V35">
        <v>182</v>
      </c>
      <c r="W35">
        <v>1.8218218218218218</v>
      </c>
    </row>
    <row r="36" spans="1:23" x14ac:dyDescent="0.35">
      <c r="A36" s="18">
        <f t="shared" si="19"/>
        <v>6.25</v>
      </c>
      <c r="B36" s="18">
        <f t="shared" si="19"/>
        <v>0.125</v>
      </c>
      <c r="C36" s="33">
        <f t="shared" si="15"/>
        <v>3.0721505053537475</v>
      </c>
      <c r="D36" s="9">
        <f t="shared" si="16"/>
        <v>2.9477460986241124</v>
      </c>
      <c r="E36" s="9">
        <f t="shared" si="17"/>
        <v>15.402542688593773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0.93166246225475025</v>
      </c>
      <c r="T36" t="s">
        <v>58</v>
      </c>
      <c r="U36">
        <v>9994</v>
      </c>
      <c r="V36">
        <v>278</v>
      </c>
      <c r="W36">
        <v>2.7816690014008403</v>
      </c>
    </row>
    <row r="37" spans="1:23" x14ac:dyDescent="0.35">
      <c r="A37" s="18">
        <f t="shared" si="19"/>
        <v>3.125</v>
      </c>
      <c r="B37" s="18">
        <f t="shared" si="19"/>
        <v>6.25E-2</v>
      </c>
      <c r="C37" s="33">
        <f t="shared" si="15"/>
        <v>2.9641498097336272</v>
      </c>
      <c r="D37" s="9">
        <f t="shared" si="16"/>
        <v>2.8397454030039921</v>
      </c>
      <c r="E37" s="9">
        <f t="shared" si="17"/>
        <v>18.502058023917218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9992</v>
      </c>
      <c r="V37">
        <v>325</v>
      </c>
      <c r="W37">
        <v>3.2526020816653323</v>
      </c>
    </row>
    <row r="38" spans="1:23" x14ac:dyDescent="0.35">
      <c r="A38" s="18">
        <f t="shared" si="19"/>
        <v>1.5625</v>
      </c>
      <c r="B38" s="18">
        <f t="shared" si="19"/>
        <v>3.125E-2</v>
      </c>
      <c r="C38" s="33">
        <f t="shared" si="15"/>
        <v>3.5825077554288001</v>
      </c>
      <c r="D38" s="9">
        <f t="shared" si="16"/>
        <v>3.458103348699165</v>
      </c>
      <c r="E38" s="9">
        <f t="shared" si="17"/>
        <v>0.7557840356204959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9984</v>
      </c>
      <c r="V38">
        <v>343</v>
      </c>
      <c r="W38">
        <v>3.4354967948717952</v>
      </c>
    </row>
    <row r="39" spans="1:23" x14ac:dyDescent="0.35">
      <c r="A39" s="18">
        <v>0</v>
      </c>
      <c r="B39" s="18">
        <v>0</v>
      </c>
      <c r="C39" s="33">
        <f t="shared" si="15"/>
        <v>3.6529223378702964</v>
      </c>
      <c r="D39" s="9">
        <f t="shared" si="16"/>
        <v>3.5285179311406614</v>
      </c>
      <c r="E39" s="9">
        <f t="shared" si="17"/>
        <v>-1.2650462641720868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9990</v>
      </c>
      <c r="V39">
        <v>291</v>
      </c>
      <c r="W39">
        <v>2.9129129129129128</v>
      </c>
    </row>
    <row r="40" spans="1:23" x14ac:dyDescent="0.35">
      <c r="A40" s="18">
        <v>0</v>
      </c>
      <c r="B40" s="17">
        <v>0</v>
      </c>
      <c r="C40" s="33">
        <f t="shared" si="15"/>
        <v>3.5632068861975776</v>
      </c>
      <c r="D40" s="9">
        <f t="shared" si="16"/>
        <v>3.4388024794679426</v>
      </c>
      <c r="E40" s="9">
        <f t="shared" si="17"/>
        <v>1.3097002842497452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9989</v>
      </c>
      <c r="V40">
        <v>340</v>
      </c>
      <c r="W40">
        <v>3.4037441185303838</v>
      </c>
    </row>
    <row r="41" spans="1:23" x14ac:dyDescent="0.35">
      <c r="B41" s="23" t="s">
        <v>6</v>
      </c>
      <c r="C41" s="23">
        <f>$B$5</f>
        <v>3.6088425828953263</v>
      </c>
      <c r="D41" s="9">
        <f t="shared" si="16"/>
        <v>3.4844381761656913</v>
      </c>
      <c r="E41" s="9">
        <f t="shared" si="17"/>
        <v>0</v>
      </c>
      <c r="F41" s="13">
        <f>SUM(F29:F40)</f>
        <v>33.630011406625194</v>
      </c>
      <c r="G41" s="12">
        <f>SUM(G29:G40)</f>
        <v>92.710870148405945</v>
      </c>
      <c r="H41" s="25">
        <f>SUM(H29:H40)</f>
        <v>0.67260022813250386</v>
      </c>
      <c r="I41" s="25">
        <f>SUM(I29:I40)</f>
        <v>1.8542174029681189</v>
      </c>
      <c r="T41" t="s">
        <v>63</v>
      </c>
      <c r="U41">
        <v>9988</v>
      </c>
      <c r="V41">
        <v>335</v>
      </c>
      <c r="W41">
        <v>3.3540248297957551</v>
      </c>
    </row>
    <row r="42" spans="1:23" x14ac:dyDescent="0.35">
      <c r="T42" t="s">
        <v>64</v>
      </c>
      <c r="U42">
        <v>9992</v>
      </c>
      <c r="V42">
        <v>11</v>
      </c>
      <c r="W42">
        <v>0.11008807045636509</v>
      </c>
    </row>
    <row r="43" spans="1:23" x14ac:dyDescent="0.35">
      <c r="T43" t="s">
        <v>65</v>
      </c>
      <c r="U43">
        <v>9988</v>
      </c>
      <c r="V43">
        <v>16</v>
      </c>
      <c r="W43">
        <v>0.16019223067681218</v>
      </c>
    </row>
    <row r="44" spans="1:23" x14ac:dyDescent="0.35">
      <c r="B44" s="23" t="s">
        <v>132</v>
      </c>
      <c r="C44" s="23"/>
      <c r="D44" s="3"/>
      <c r="E44" s="3"/>
      <c r="F44" s="23"/>
      <c r="G44" s="23"/>
      <c r="T44" t="s">
        <v>66</v>
      </c>
      <c r="U44">
        <v>9990</v>
      </c>
      <c r="V44">
        <v>13</v>
      </c>
      <c r="W44">
        <v>0.13013013013013014</v>
      </c>
    </row>
    <row r="45" spans="1:23" x14ac:dyDescent="0.35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9992</v>
      </c>
      <c r="V45">
        <v>17</v>
      </c>
      <c r="W45">
        <v>0.1701361088871097</v>
      </c>
    </row>
    <row r="46" spans="1:23" x14ac:dyDescent="0.35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9991</v>
      </c>
      <c r="V46">
        <v>72</v>
      </c>
      <c r="W46">
        <v>0.72064858372535279</v>
      </c>
    </row>
    <row r="47" spans="1:23" x14ac:dyDescent="0.35">
      <c r="A47" s="18">
        <f>A11*0.66</f>
        <v>660</v>
      </c>
      <c r="B47" s="17">
        <f>B119*0.33</f>
        <v>26.400000000000002</v>
      </c>
      <c r="C47" s="33">
        <f>W30</f>
        <v>0.12007204322593557</v>
      </c>
      <c r="D47" s="9">
        <f>C47-$B$4</f>
        <v>-4.3323635036996572E-3</v>
      </c>
      <c r="E47" s="9">
        <f>(($D$23-D47)/$D$23)*100</f>
        <v>100.12433463544666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9996</v>
      </c>
      <c r="V47">
        <v>210</v>
      </c>
      <c r="W47">
        <v>2.1008403361344539</v>
      </c>
    </row>
    <row r="48" spans="1:23" x14ac:dyDescent="0.35">
      <c r="A48" s="18">
        <f>A47/2</f>
        <v>330</v>
      </c>
      <c r="B48" s="18">
        <f>B47/2</f>
        <v>13.200000000000001</v>
      </c>
      <c r="C48" s="33">
        <f t="shared" ref="C48:C58" si="26">W31</f>
        <v>0.18021625951141371</v>
      </c>
      <c r="D48" s="9">
        <f t="shared" ref="D48:D59" si="27">C48-$B$4</f>
        <v>5.5811852781778484E-2</v>
      </c>
      <c r="E48" s="9">
        <f t="shared" ref="E48:E59" si="28">(($D$23-D48)/$D$23)*100</f>
        <v>98.398253894600757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9995</v>
      </c>
      <c r="V48">
        <v>284</v>
      </c>
      <c r="W48">
        <v>2.8414207103551776</v>
      </c>
    </row>
    <row r="49" spans="1:23" x14ac:dyDescent="0.35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0.12020434739056396</v>
      </c>
      <c r="D49" s="9">
        <f t="shared" si="27"/>
        <v>-4.2000593390712632E-3</v>
      </c>
      <c r="E49" s="9">
        <f t="shared" si="28"/>
        <v>100.12053763409551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9994</v>
      </c>
      <c r="V49">
        <v>309</v>
      </c>
      <c r="W49">
        <v>3.0918551130678407</v>
      </c>
    </row>
    <row r="50" spans="1:23" x14ac:dyDescent="0.35">
      <c r="A50" s="18">
        <f t="shared" si="29"/>
        <v>82.5</v>
      </c>
      <c r="B50" s="18">
        <f t="shared" si="29"/>
        <v>3.3000000000000003</v>
      </c>
      <c r="C50" s="33">
        <f t="shared" si="26"/>
        <v>0.23720102787112077</v>
      </c>
      <c r="D50" s="9">
        <f t="shared" si="27"/>
        <v>0.11279662114148555</v>
      </c>
      <c r="E50" s="9">
        <f t="shared" si="28"/>
        <v>96.762846248412757</v>
      </c>
      <c r="F50" s="13" t="str">
        <f t="shared" si="22"/>
        <v/>
      </c>
      <c r="G50" s="12">
        <f t="shared" si="23"/>
        <v>71.868379906832573</v>
      </c>
      <c r="H50" s="25" t="str">
        <f t="shared" si="24"/>
        <v/>
      </c>
      <c r="I50" s="25">
        <f t="shared" si="25"/>
        <v>2.8747351962733032</v>
      </c>
      <c r="T50" t="s">
        <v>72</v>
      </c>
      <c r="U50">
        <v>9988</v>
      </c>
      <c r="V50">
        <v>315</v>
      </c>
      <c r="W50">
        <v>3.1537845414497396</v>
      </c>
    </row>
    <row r="51" spans="1:23" x14ac:dyDescent="0.35">
      <c r="A51" s="18">
        <f t="shared" si="29"/>
        <v>41.25</v>
      </c>
      <c r="B51" s="18">
        <f t="shared" si="29"/>
        <v>1.6500000000000001</v>
      </c>
      <c r="C51" s="33">
        <f t="shared" si="26"/>
        <v>1.1514969460298388</v>
      </c>
      <c r="D51" s="9">
        <f t="shared" si="27"/>
        <v>1.0270925393002035</v>
      </c>
      <c r="E51" s="9">
        <f t="shared" si="28"/>
        <v>70.523439149365942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73</v>
      </c>
      <c r="U51">
        <v>9989</v>
      </c>
      <c r="V51">
        <v>358</v>
      </c>
      <c r="W51">
        <v>3.5839423365702268</v>
      </c>
    </row>
    <row r="52" spans="1:23" x14ac:dyDescent="0.35">
      <c r="A52" s="18">
        <f t="shared" si="29"/>
        <v>20.625</v>
      </c>
      <c r="B52" s="18">
        <f t="shared" si="29"/>
        <v>0.82500000000000007</v>
      </c>
      <c r="C52" s="33">
        <f t="shared" si="26"/>
        <v>1.8218218218218218</v>
      </c>
      <c r="D52" s="9">
        <f t="shared" si="27"/>
        <v>1.6974174150921866</v>
      </c>
      <c r="E52" s="9">
        <f t="shared" si="28"/>
        <v>51.285764611842225</v>
      </c>
      <c r="F52" s="13">
        <f t="shared" si="22"/>
        <v>20.143655404166722</v>
      </c>
      <c r="G52" s="12" t="str">
        <f t="shared" si="23"/>
        <v/>
      </c>
      <c r="H52" s="25">
        <f t="shared" si="24"/>
        <v>0.80574621616666908</v>
      </c>
      <c r="I52" s="25" t="str">
        <f t="shared" si="25"/>
        <v/>
      </c>
      <c r="T52" t="s">
        <v>74</v>
      </c>
      <c r="U52">
        <v>9987</v>
      </c>
      <c r="V52">
        <v>374</v>
      </c>
      <c r="W52">
        <v>3.7448683288274753</v>
      </c>
    </row>
    <row r="53" spans="1:23" x14ac:dyDescent="0.35">
      <c r="A53" s="18">
        <f t="shared" si="29"/>
        <v>10.3125</v>
      </c>
      <c r="B53" s="18">
        <f t="shared" si="29"/>
        <v>0.41250000000000003</v>
      </c>
      <c r="C53" s="33">
        <f t="shared" si="26"/>
        <v>2.7816690014008403</v>
      </c>
      <c r="D53" s="9">
        <f t="shared" si="27"/>
        <v>2.6572645946712052</v>
      </c>
      <c r="E53" s="9">
        <f t="shared" si="28"/>
        <v>23.739080439209161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9996</v>
      </c>
      <c r="V53">
        <v>370</v>
      </c>
      <c r="W53">
        <v>3.7014805922368952</v>
      </c>
    </row>
    <row r="54" spans="1:23" x14ac:dyDescent="0.35">
      <c r="A54" s="18">
        <f t="shared" si="29"/>
        <v>5.15625</v>
      </c>
      <c r="B54" s="18">
        <f t="shared" si="29"/>
        <v>0.20625000000000002</v>
      </c>
      <c r="C54" s="33">
        <f t="shared" si="26"/>
        <v>3.2526020816653323</v>
      </c>
      <c r="D54" s="9">
        <f t="shared" si="27"/>
        <v>3.1281976749356972</v>
      </c>
      <c r="E54" s="9">
        <f t="shared" si="28"/>
        <v>10.223757266429805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9987</v>
      </c>
      <c r="V54">
        <v>7</v>
      </c>
      <c r="W54">
        <v>7.0091118453990187E-2</v>
      </c>
    </row>
    <row r="55" spans="1:23" x14ac:dyDescent="0.35">
      <c r="A55" s="18">
        <f t="shared" si="29"/>
        <v>2.578125</v>
      </c>
      <c r="B55" s="18">
        <f t="shared" si="29"/>
        <v>0.10312500000000001</v>
      </c>
      <c r="C55" s="33">
        <f t="shared" si="26"/>
        <v>3.4354967948717952</v>
      </c>
      <c r="D55" s="9">
        <f t="shared" si="27"/>
        <v>3.3110923881421601</v>
      </c>
      <c r="E55" s="9">
        <f t="shared" si="28"/>
        <v>4.9748561822463593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9993</v>
      </c>
      <c r="V55">
        <v>10</v>
      </c>
      <c r="W55">
        <v>0.10007004903432401</v>
      </c>
    </row>
    <row r="56" spans="1:23" x14ac:dyDescent="0.35">
      <c r="A56" s="18">
        <f t="shared" si="29"/>
        <v>1.2890625</v>
      </c>
      <c r="B56" s="18">
        <f t="shared" si="29"/>
        <v>5.1562500000000004E-2</v>
      </c>
      <c r="C56" s="33">
        <f t="shared" si="26"/>
        <v>2.9129129129129128</v>
      </c>
      <c r="D56" s="9">
        <f t="shared" si="27"/>
        <v>2.7885085061832777</v>
      </c>
      <c r="E56" s="9">
        <f t="shared" si="28"/>
        <v>19.972507325362308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9994</v>
      </c>
      <c r="V56">
        <v>9</v>
      </c>
      <c r="W56">
        <v>9.0054032419451674E-2</v>
      </c>
    </row>
    <row r="57" spans="1:23" x14ac:dyDescent="0.35">
      <c r="A57" s="18">
        <v>0</v>
      </c>
      <c r="B57" s="18">
        <v>0</v>
      </c>
      <c r="C57" s="33">
        <f t="shared" si="26"/>
        <v>3.4037441185303838</v>
      </c>
      <c r="D57" s="9">
        <f t="shared" si="27"/>
        <v>3.2793397118007488</v>
      </c>
      <c r="E57" s="9">
        <f t="shared" si="28"/>
        <v>5.8861272318694082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9991</v>
      </c>
      <c r="V57">
        <v>18</v>
      </c>
      <c r="W57">
        <v>0.1801621459313382</v>
      </c>
    </row>
    <row r="58" spans="1:23" x14ac:dyDescent="0.35">
      <c r="A58" s="18">
        <v>0</v>
      </c>
      <c r="B58" s="17">
        <v>0</v>
      </c>
      <c r="C58" s="33">
        <f t="shared" si="26"/>
        <v>3.3540248297957551</v>
      </c>
      <c r="D58" s="9">
        <f t="shared" si="27"/>
        <v>3.2296204230661201</v>
      </c>
      <c r="E58" s="9">
        <f t="shared" si="28"/>
        <v>7.3130226514730445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9993</v>
      </c>
      <c r="V58">
        <v>82</v>
      </c>
      <c r="W58">
        <v>0.82057440208145693</v>
      </c>
    </row>
    <row r="59" spans="1:23" x14ac:dyDescent="0.35">
      <c r="B59" s="23" t="s">
        <v>6</v>
      </c>
      <c r="C59" s="23">
        <f>$B$5</f>
        <v>3.6088425828953263</v>
      </c>
      <c r="D59" s="9">
        <f t="shared" si="27"/>
        <v>3.4844381761656913</v>
      </c>
      <c r="E59" s="9">
        <f t="shared" si="28"/>
        <v>0</v>
      </c>
      <c r="F59" s="13">
        <f>SUM(F47:F58)</f>
        <v>20.143655404166722</v>
      </c>
      <c r="G59" s="12">
        <f>SUM(G47:G58)</f>
        <v>71.868379906832573</v>
      </c>
      <c r="H59" s="25">
        <f>SUM(H47:H58)</f>
        <v>0.80574621616666908</v>
      </c>
      <c r="I59" s="25">
        <f>SUM(I47:I58)</f>
        <v>2.8747351962733032</v>
      </c>
      <c r="T59" t="s">
        <v>81</v>
      </c>
      <c r="U59">
        <v>10086</v>
      </c>
      <c r="V59">
        <v>170</v>
      </c>
      <c r="W59">
        <v>1.6855046599246482</v>
      </c>
    </row>
    <row r="60" spans="1:23" x14ac:dyDescent="0.35">
      <c r="T60" t="s">
        <v>82</v>
      </c>
      <c r="U60">
        <v>9990</v>
      </c>
      <c r="V60">
        <v>290</v>
      </c>
      <c r="W60">
        <v>2.9029029029029032</v>
      </c>
    </row>
    <row r="61" spans="1:23" x14ac:dyDescent="0.35">
      <c r="T61" t="s">
        <v>83</v>
      </c>
      <c r="U61">
        <v>9993</v>
      </c>
      <c r="V61">
        <v>311</v>
      </c>
      <c r="W61">
        <v>3.1121785249674772</v>
      </c>
    </row>
    <row r="62" spans="1:23" x14ac:dyDescent="0.35">
      <c r="B62" s="23" t="s">
        <v>133</v>
      </c>
      <c r="C62" s="23"/>
      <c r="D62" s="3"/>
      <c r="E62" s="3"/>
      <c r="F62" s="23"/>
      <c r="G62" s="23"/>
      <c r="T62" t="s">
        <v>84</v>
      </c>
      <c r="U62">
        <v>9996</v>
      </c>
      <c r="V62">
        <v>305</v>
      </c>
      <c r="W62">
        <v>3.0512204881952782</v>
      </c>
    </row>
    <row r="63" spans="1:23" x14ac:dyDescent="0.35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9994</v>
      </c>
      <c r="V63">
        <v>378</v>
      </c>
      <c r="W63">
        <v>3.7822693616169705</v>
      </c>
    </row>
    <row r="64" spans="1:23" x14ac:dyDescent="0.35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9995</v>
      </c>
      <c r="V64">
        <v>345</v>
      </c>
      <c r="W64">
        <v>3.451725862931466</v>
      </c>
    </row>
    <row r="65" spans="1:23" x14ac:dyDescent="0.35">
      <c r="A65" s="18">
        <f>A11*0.5</f>
        <v>500</v>
      </c>
      <c r="B65" s="17">
        <f>B119*0.5</f>
        <v>40</v>
      </c>
      <c r="C65" s="33">
        <f>W42</f>
        <v>0.11008807045636509</v>
      </c>
      <c r="D65" s="9">
        <f>C65-$B$4</f>
        <v>-1.4316336273270128E-2</v>
      </c>
      <c r="E65" s="9">
        <f>(($D$23-D65)/$D$23)*100</f>
        <v>100.41086498165464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9993</v>
      </c>
      <c r="V65">
        <v>349</v>
      </c>
      <c r="W65">
        <v>3.4924447112979089</v>
      </c>
    </row>
    <row r="66" spans="1:23" x14ac:dyDescent="0.35">
      <c r="A66" s="18">
        <f>A65/2</f>
        <v>250</v>
      </c>
      <c r="B66" s="18">
        <f>B65/2</f>
        <v>20</v>
      </c>
      <c r="C66" s="33">
        <f t="shared" ref="C66:C76" si="34">W43</f>
        <v>0.16019223067681218</v>
      </c>
      <c r="D66" s="9">
        <f t="shared" ref="D66:D77" si="35">C66-$B$4</f>
        <v>3.5787823947176958E-2</v>
      </c>
      <c r="E66" s="9">
        <f t="shared" ref="E66:E77" si="36">(($D$23-D66)/$D$23)*100</f>
        <v>98.972924123264022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9994</v>
      </c>
      <c r="V66">
        <v>11</v>
      </c>
      <c r="W66">
        <v>0.11006603962377427</v>
      </c>
    </row>
    <row r="67" spans="1:23" x14ac:dyDescent="0.35">
      <c r="A67" s="18">
        <f t="shared" ref="A67:B74" si="37">A66/2</f>
        <v>125</v>
      </c>
      <c r="B67" s="18">
        <f t="shared" si="37"/>
        <v>10</v>
      </c>
      <c r="C67" s="33">
        <f t="shared" si="34"/>
        <v>0.13013013013013014</v>
      </c>
      <c r="D67" s="9">
        <f t="shared" si="35"/>
        <v>5.725723400494917E-3</v>
      </c>
      <c r="E67" s="9">
        <f t="shared" si="36"/>
        <v>99.835677285375297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9988</v>
      </c>
      <c r="V67">
        <v>13</v>
      </c>
      <c r="W67">
        <v>0.13015618742490989</v>
      </c>
    </row>
    <row r="68" spans="1:23" x14ac:dyDescent="0.35">
      <c r="A68" s="18">
        <f t="shared" si="37"/>
        <v>62.5</v>
      </c>
      <c r="B68" s="18">
        <f t="shared" si="37"/>
        <v>5</v>
      </c>
      <c r="C68" s="33">
        <f t="shared" si="34"/>
        <v>0.1701361088871097</v>
      </c>
      <c r="D68" s="9">
        <f t="shared" si="35"/>
        <v>4.5731702157474477E-2</v>
      </c>
      <c r="E68" s="9">
        <f t="shared" si="36"/>
        <v>98.687544452064344</v>
      </c>
      <c r="F68" s="25" t="str">
        <f t="shared" si="30"/>
        <v/>
      </c>
      <c r="G68" s="28">
        <f t="shared" si="31"/>
        <v>45.316459134960994</v>
      </c>
      <c r="H68" s="25" t="str">
        <f t="shared" si="32"/>
        <v/>
      </c>
      <c r="I68" s="25">
        <f t="shared" si="33"/>
        <v>3.6253167307968797</v>
      </c>
      <c r="T68" t="s">
        <v>90</v>
      </c>
      <c r="U68">
        <v>9990</v>
      </c>
      <c r="V68">
        <v>13</v>
      </c>
      <c r="W68">
        <v>0.13013013013013014</v>
      </c>
    </row>
    <row r="69" spans="1:23" x14ac:dyDescent="0.35">
      <c r="A69" s="18">
        <f t="shared" si="37"/>
        <v>31.25</v>
      </c>
      <c r="B69" s="18">
        <f t="shared" si="37"/>
        <v>2.5</v>
      </c>
      <c r="C69" s="33">
        <f t="shared" si="34"/>
        <v>0.72064858372535279</v>
      </c>
      <c r="D69" s="9">
        <f t="shared" si="35"/>
        <v>0.59624417699571752</v>
      </c>
      <c r="E69" s="9">
        <f t="shared" si="36"/>
        <v>82.888369749988499</v>
      </c>
      <c r="F69" s="25">
        <f t="shared" si="30"/>
        <v>18.276543265106454</v>
      </c>
      <c r="G69" s="28" t="str">
        <f t="shared" si="31"/>
        <v/>
      </c>
      <c r="H69" s="25">
        <f t="shared" si="32"/>
        <v>1.4621234612085163</v>
      </c>
      <c r="I69" s="25" t="str">
        <f t="shared" si="33"/>
        <v/>
      </c>
      <c r="T69" t="s">
        <v>91</v>
      </c>
      <c r="U69">
        <v>9993</v>
      </c>
      <c r="V69">
        <v>22</v>
      </c>
      <c r="W69">
        <v>0.22015410787551287</v>
      </c>
    </row>
    <row r="70" spans="1:23" x14ac:dyDescent="0.35">
      <c r="A70" s="18">
        <f t="shared" si="37"/>
        <v>15.625</v>
      </c>
      <c r="B70" s="18">
        <f t="shared" si="37"/>
        <v>1.25</v>
      </c>
      <c r="C70" s="33">
        <f t="shared" si="34"/>
        <v>2.1008403361344539</v>
      </c>
      <c r="D70" s="9">
        <f t="shared" si="35"/>
        <v>1.9764359294048186</v>
      </c>
      <c r="E70" s="9">
        <f t="shared" si="36"/>
        <v>43.27820355878125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9995</v>
      </c>
      <c r="V70">
        <v>107</v>
      </c>
      <c r="W70">
        <v>1.0705352676338169</v>
      </c>
    </row>
    <row r="71" spans="1:23" x14ac:dyDescent="0.35">
      <c r="A71" s="18">
        <f t="shared" si="37"/>
        <v>7.8125</v>
      </c>
      <c r="B71" s="18">
        <f t="shared" si="37"/>
        <v>0.625</v>
      </c>
      <c r="C71" s="33">
        <f t="shared" si="34"/>
        <v>2.8414207103551776</v>
      </c>
      <c r="D71" s="9">
        <f t="shared" si="35"/>
        <v>2.7170163036255426</v>
      </c>
      <c r="E71" s="9">
        <f t="shared" si="36"/>
        <v>22.024264278513531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9993</v>
      </c>
      <c r="V71">
        <v>170</v>
      </c>
      <c r="W71">
        <v>1.7011908335835084</v>
      </c>
    </row>
    <row r="72" spans="1:23" x14ac:dyDescent="0.35">
      <c r="A72" s="18">
        <f t="shared" si="37"/>
        <v>3.90625</v>
      </c>
      <c r="B72" s="18">
        <f t="shared" si="37"/>
        <v>0.3125</v>
      </c>
      <c r="C72" s="33">
        <f t="shared" si="34"/>
        <v>3.0918551130678407</v>
      </c>
      <c r="D72" s="9">
        <f t="shared" si="35"/>
        <v>2.9674507063382056</v>
      </c>
      <c r="E72" s="9">
        <f t="shared" si="36"/>
        <v>14.837039536640123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9990</v>
      </c>
      <c r="V72">
        <v>325</v>
      </c>
      <c r="W72">
        <v>3.2532532532532534</v>
      </c>
    </row>
    <row r="73" spans="1:23" x14ac:dyDescent="0.35">
      <c r="A73" s="18">
        <f t="shared" si="37"/>
        <v>1.953125</v>
      </c>
      <c r="B73" s="18">
        <f t="shared" si="37"/>
        <v>0.15625</v>
      </c>
      <c r="C73" s="33">
        <f t="shared" si="34"/>
        <v>3.1537845414497396</v>
      </c>
      <c r="D73" s="9">
        <f t="shared" si="35"/>
        <v>3.0293801347201046</v>
      </c>
      <c r="E73" s="9">
        <f t="shared" si="36"/>
        <v>13.059724938105713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9995</v>
      </c>
      <c r="V73">
        <v>332</v>
      </c>
      <c r="W73">
        <v>3.3216608304152073</v>
      </c>
    </row>
    <row r="74" spans="1:23" x14ac:dyDescent="0.35">
      <c r="A74" s="18">
        <f t="shared" si="37"/>
        <v>0.9765625</v>
      </c>
      <c r="B74" s="18">
        <f t="shared" si="37"/>
        <v>7.8125E-2</v>
      </c>
      <c r="C74" s="33">
        <f t="shared" si="34"/>
        <v>3.5839423365702268</v>
      </c>
      <c r="D74" s="9">
        <f t="shared" si="35"/>
        <v>3.4595379298405917</v>
      </c>
      <c r="E74" s="9">
        <f t="shared" si="36"/>
        <v>0.71461294665586639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9992</v>
      </c>
      <c r="V74">
        <v>365</v>
      </c>
      <c r="W74">
        <v>3.6529223378702964</v>
      </c>
    </row>
    <row r="75" spans="1:23" x14ac:dyDescent="0.35">
      <c r="A75" s="18">
        <v>0</v>
      </c>
      <c r="B75" s="18">
        <v>0</v>
      </c>
      <c r="C75" s="33">
        <f t="shared" si="34"/>
        <v>3.7448683288274753</v>
      </c>
      <c r="D75" s="9">
        <f t="shared" si="35"/>
        <v>3.6204639220978403</v>
      </c>
      <c r="E75" s="9">
        <f t="shared" si="36"/>
        <v>-3.9038071291548362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9986</v>
      </c>
      <c r="V75">
        <v>402</v>
      </c>
      <c r="W75">
        <v>4.0256358902463454</v>
      </c>
    </row>
    <row r="76" spans="1:23" x14ac:dyDescent="0.35">
      <c r="A76" s="18">
        <v>0</v>
      </c>
      <c r="B76" s="17">
        <v>0</v>
      </c>
      <c r="C76" s="33">
        <f t="shared" si="34"/>
        <v>3.7014805922368952</v>
      </c>
      <c r="D76" s="9">
        <f t="shared" si="35"/>
        <v>3.5770761855072601</v>
      </c>
      <c r="E76" s="9">
        <f t="shared" si="36"/>
        <v>-2.6586211222007843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9993</v>
      </c>
      <c r="V76">
        <v>416</v>
      </c>
      <c r="W76">
        <v>4.1629140398278794</v>
      </c>
    </row>
    <row r="77" spans="1:23" x14ac:dyDescent="0.35">
      <c r="B77" s="23" t="s">
        <v>6</v>
      </c>
      <c r="C77" s="23">
        <f>$B$5</f>
        <v>3.6088425828953263</v>
      </c>
      <c r="D77" s="9">
        <f t="shared" si="35"/>
        <v>3.4844381761656913</v>
      </c>
      <c r="E77" s="9">
        <f t="shared" si="36"/>
        <v>0</v>
      </c>
      <c r="F77" s="25">
        <f>SUM(F65:F76)</f>
        <v>18.276543265106454</v>
      </c>
      <c r="G77" s="28">
        <f>SUM(G65:G76)</f>
        <v>45.316459134960994</v>
      </c>
      <c r="H77" s="25">
        <f>SUM(H65:H76)</f>
        <v>1.4621234612085163</v>
      </c>
      <c r="I77" s="25">
        <f>SUM(I65:I76)</f>
        <v>3.6253167307968797</v>
      </c>
      <c r="T77" t="s">
        <v>99</v>
      </c>
      <c r="U77">
        <v>9992</v>
      </c>
      <c r="V77">
        <v>330</v>
      </c>
      <c r="W77">
        <v>3.3026421136909527</v>
      </c>
    </row>
    <row r="78" spans="1:23" x14ac:dyDescent="0.35">
      <c r="T78" t="s">
        <v>100</v>
      </c>
      <c r="U78">
        <v>9990</v>
      </c>
      <c r="V78">
        <v>10</v>
      </c>
      <c r="W78">
        <v>0.10010010010010009</v>
      </c>
    </row>
    <row r="79" spans="1:23" x14ac:dyDescent="0.35">
      <c r="T79" t="s">
        <v>101</v>
      </c>
      <c r="U79">
        <v>9996</v>
      </c>
      <c r="V79">
        <v>7</v>
      </c>
      <c r="W79">
        <v>7.0028011204481794E-2</v>
      </c>
    </row>
    <row r="80" spans="1:23" x14ac:dyDescent="0.35">
      <c r="B80" s="23" t="s">
        <v>134</v>
      </c>
      <c r="C80" s="23"/>
      <c r="D80" s="3"/>
      <c r="E80" s="3"/>
      <c r="F80" s="23"/>
      <c r="G80" s="23"/>
      <c r="T80" t="s">
        <v>102</v>
      </c>
      <c r="U80">
        <v>10054</v>
      </c>
      <c r="V80">
        <v>18</v>
      </c>
      <c r="W80">
        <v>0.17903322060871296</v>
      </c>
    </row>
    <row r="81" spans="1:23" x14ac:dyDescent="0.35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9989</v>
      </c>
      <c r="V81">
        <v>44</v>
      </c>
      <c r="W81">
        <v>0.44048453298628487</v>
      </c>
    </row>
    <row r="82" spans="1:23" x14ac:dyDescent="0.35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9994</v>
      </c>
      <c r="V82">
        <v>143</v>
      </c>
      <c r="W82">
        <v>1.4308585151090654</v>
      </c>
    </row>
    <row r="83" spans="1:23" x14ac:dyDescent="0.35">
      <c r="A83" s="18">
        <f>A11*0.33</f>
        <v>330</v>
      </c>
      <c r="B83" s="17">
        <f>B119*0.66</f>
        <v>52.800000000000004</v>
      </c>
      <c r="C83" s="33">
        <f>W54</f>
        <v>7.0091118453990187E-2</v>
      </c>
      <c r="D83" s="9">
        <f>C83-$B$4</f>
        <v>-5.4313288275645036E-2</v>
      </c>
      <c r="E83" s="9">
        <f>(($D$23-D83)/$D$23)*100</f>
        <v>101.55873875585337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9994</v>
      </c>
      <c r="V83">
        <v>213</v>
      </c>
      <c r="W83">
        <v>2.1312787672603561</v>
      </c>
    </row>
    <row r="84" spans="1:23" x14ac:dyDescent="0.35">
      <c r="A84" s="18">
        <f>A83/2</f>
        <v>165</v>
      </c>
      <c r="B84" s="18">
        <f>B83/2</f>
        <v>26.400000000000002</v>
      </c>
      <c r="C84" s="33">
        <f t="shared" ref="C84:C94" si="42">W55</f>
        <v>0.10007004903432401</v>
      </c>
      <c r="D84" s="9">
        <f t="shared" ref="D84:D95" si="43">C84-$B$4</f>
        <v>-2.4334357695311212E-2</v>
      </c>
      <c r="E84" s="9">
        <f t="shared" ref="E84:E95" si="44">(($D$23-D84)/$D$23)*100</f>
        <v>100.69837249120283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9989</v>
      </c>
      <c r="V84">
        <v>241</v>
      </c>
      <c r="W84">
        <v>2.4126539193112424</v>
      </c>
    </row>
    <row r="85" spans="1:23" x14ac:dyDescent="0.35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9.0054032419451674E-2</v>
      </c>
      <c r="D85" s="9">
        <f t="shared" si="43"/>
        <v>-3.4350374310183548E-2</v>
      </c>
      <c r="E85" s="9">
        <f t="shared" si="44"/>
        <v>100.98582246472753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9990</v>
      </c>
      <c r="V85">
        <v>334</v>
      </c>
      <c r="W85">
        <v>3.3433433433433435</v>
      </c>
    </row>
    <row r="86" spans="1:23" x14ac:dyDescent="0.35">
      <c r="A86" s="18">
        <f t="shared" si="45"/>
        <v>41.25</v>
      </c>
      <c r="B86" s="18">
        <f t="shared" si="45"/>
        <v>6.6000000000000005</v>
      </c>
      <c r="C86" s="33">
        <f t="shared" si="42"/>
        <v>0.1801621459313382</v>
      </c>
      <c r="D86" s="9">
        <f t="shared" si="43"/>
        <v>5.5757739201702974E-2</v>
      </c>
      <c r="E86" s="9">
        <f t="shared" si="44"/>
        <v>98.399806901924748</v>
      </c>
      <c r="F86" s="25" t="str">
        <f t="shared" si="38"/>
        <v/>
      </c>
      <c r="G86" s="28">
        <f t="shared" si="39"/>
        <v>31.823805686361553</v>
      </c>
      <c r="H86" s="25" t="str">
        <f t="shared" si="40"/>
        <v/>
      </c>
      <c r="I86" s="25">
        <f t="shared" si="41"/>
        <v>5.0918089098178489</v>
      </c>
      <c r="T86" t="s">
        <v>108</v>
      </c>
      <c r="U86">
        <v>9992</v>
      </c>
      <c r="V86">
        <v>252</v>
      </c>
      <c r="W86">
        <v>2.5220176140912729</v>
      </c>
    </row>
    <row r="87" spans="1:23" x14ac:dyDescent="0.35">
      <c r="A87" s="18">
        <f t="shared" si="45"/>
        <v>20.625</v>
      </c>
      <c r="B87" s="18">
        <f t="shared" si="45"/>
        <v>3.3000000000000003</v>
      </c>
      <c r="C87" s="33">
        <f t="shared" si="42"/>
        <v>0.82057440208145693</v>
      </c>
      <c r="D87" s="9">
        <f t="shared" si="43"/>
        <v>0.69616999535182167</v>
      </c>
      <c r="E87" s="9">
        <f t="shared" si="44"/>
        <v>80.020595569358221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110</v>
      </c>
      <c r="U87">
        <v>9995</v>
      </c>
      <c r="V87">
        <v>248</v>
      </c>
      <c r="W87">
        <v>2.4812406203101554</v>
      </c>
    </row>
    <row r="88" spans="1:23" x14ac:dyDescent="0.35">
      <c r="A88" s="18">
        <f t="shared" si="45"/>
        <v>10.3125</v>
      </c>
      <c r="B88" s="18">
        <f t="shared" si="45"/>
        <v>1.6500000000000001</v>
      </c>
      <c r="C88" s="33">
        <f t="shared" si="42"/>
        <v>1.6855046599246482</v>
      </c>
      <c r="D88" s="9">
        <f t="shared" si="43"/>
        <v>1.5611002531950129</v>
      </c>
      <c r="E88" s="9">
        <f t="shared" si="44"/>
        <v>55.197935096875149</v>
      </c>
      <c r="F88" s="25">
        <f t="shared" si="38"/>
        <v>9.5453771642501302</v>
      </c>
      <c r="G88" s="28" t="str">
        <f t="shared" si="39"/>
        <v/>
      </c>
      <c r="H88" s="25">
        <f t="shared" si="40"/>
        <v>1.5272603462800212</v>
      </c>
      <c r="I88" s="25" t="str">
        <f t="shared" si="41"/>
        <v/>
      </c>
      <c r="T88" t="s">
        <v>109</v>
      </c>
      <c r="U88">
        <v>9989</v>
      </c>
      <c r="V88">
        <v>383</v>
      </c>
      <c r="W88">
        <v>3.8342176394033438</v>
      </c>
    </row>
    <row r="89" spans="1:23" x14ac:dyDescent="0.35">
      <c r="A89" s="18">
        <f t="shared" si="45"/>
        <v>5.15625</v>
      </c>
      <c r="B89" s="18">
        <f t="shared" si="45"/>
        <v>0.82500000000000007</v>
      </c>
      <c r="C89" s="33">
        <f t="shared" si="42"/>
        <v>2.9029029029029032</v>
      </c>
      <c r="D89" s="9">
        <f t="shared" si="43"/>
        <v>2.7784984961732682</v>
      </c>
      <c r="E89" s="9">
        <f t="shared" si="44"/>
        <v>20.259784915146518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10000</v>
      </c>
      <c r="V89">
        <v>367</v>
      </c>
      <c r="W89">
        <v>3.6700000000000004</v>
      </c>
    </row>
    <row r="90" spans="1:23" x14ac:dyDescent="0.35">
      <c r="A90" s="18">
        <f t="shared" si="45"/>
        <v>2.578125</v>
      </c>
      <c r="B90" s="18">
        <f t="shared" si="45"/>
        <v>0.41250000000000003</v>
      </c>
      <c r="C90" s="33">
        <f t="shared" si="42"/>
        <v>3.1121785249674772</v>
      </c>
      <c r="D90" s="9">
        <f t="shared" si="43"/>
        <v>2.9877741182378421</v>
      </c>
      <c r="E90" s="9">
        <f t="shared" si="44"/>
        <v>14.253777304046848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x14ac:dyDescent="0.35">
      <c r="A91" s="18">
        <f t="shared" si="45"/>
        <v>1.2890625</v>
      </c>
      <c r="B91" s="18">
        <f t="shared" si="45"/>
        <v>0.20625000000000002</v>
      </c>
      <c r="C91" s="33">
        <f t="shared" si="42"/>
        <v>3.0512204881952782</v>
      </c>
      <c r="D91" s="9">
        <f t="shared" si="43"/>
        <v>2.9268160814656432</v>
      </c>
      <c r="E91" s="9">
        <f t="shared" si="44"/>
        <v>16.00321390444817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x14ac:dyDescent="0.35">
      <c r="A92" s="18">
        <f t="shared" si="45"/>
        <v>0.64453125</v>
      </c>
      <c r="B92" s="18">
        <f t="shared" si="45"/>
        <v>0.10312500000000001</v>
      </c>
      <c r="C92" s="33">
        <f t="shared" si="42"/>
        <v>3.7822693616169705</v>
      </c>
      <c r="D92" s="9">
        <f t="shared" si="43"/>
        <v>3.6578649548873354</v>
      </c>
      <c r="E92" s="9">
        <f t="shared" si="44"/>
        <v>-4.9771805368199873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x14ac:dyDescent="0.35">
      <c r="A93" s="18">
        <v>0</v>
      </c>
      <c r="B93" s="18">
        <v>0</v>
      </c>
      <c r="C93" s="33">
        <f t="shared" si="42"/>
        <v>3.451725862931466</v>
      </c>
      <c r="D93" s="9">
        <f t="shared" si="43"/>
        <v>3.327321456201831</v>
      </c>
      <c r="E93" s="9">
        <f t="shared" si="44"/>
        <v>4.5090976513393919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x14ac:dyDescent="0.35">
      <c r="A94" s="18">
        <v>0</v>
      </c>
      <c r="B94" s="17">
        <v>0</v>
      </c>
      <c r="C94" s="33">
        <f t="shared" si="42"/>
        <v>3.4924447112979089</v>
      </c>
      <c r="D94" s="9">
        <f t="shared" si="43"/>
        <v>3.3680403045682739</v>
      </c>
      <c r="E94" s="9">
        <f t="shared" si="44"/>
        <v>3.340506150851061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x14ac:dyDescent="0.35">
      <c r="B95" s="23" t="s">
        <v>6</v>
      </c>
      <c r="C95" s="23">
        <f>$B$5</f>
        <v>3.6088425828953263</v>
      </c>
      <c r="D95" s="9">
        <f t="shared" si="43"/>
        <v>3.4844381761656913</v>
      </c>
      <c r="E95" s="9">
        <f t="shared" si="44"/>
        <v>0</v>
      </c>
      <c r="F95" s="25">
        <f>SUM(F83:F94)</f>
        <v>9.5453771642501302</v>
      </c>
      <c r="G95" s="28">
        <f>SUM(G83:G94)</f>
        <v>31.823805686361553</v>
      </c>
      <c r="H95" s="25">
        <f>SUM(H83:H94)</f>
        <v>1.5272603462800212</v>
      </c>
      <c r="I95" s="25">
        <f>SUM(I83:I94)</f>
        <v>5.0918089098178489</v>
      </c>
    </row>
    <row r="98" spans="1:9" x14ac:dyDescent="0.35">
      <c r="B98" s="23" t="s">
        <v>137</v>
      </c>
      <c r="C98" s="23"/>
      <c r="D98" s="3"/>
      <c r="E98" s="3"/>
      <c r="F98" s="23"/>
      <c r="G98" s="23"/>
    </row>
    <row r="99" spans="1:9" x14ac:dyDescent="0.35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x14ac:dyDescent="0.35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x14ac:dyDescent="0.35">
      <c r="A101" s="18">
        <f>A11*0.2</f>
        <v>200</v>
      </c>
      <c r="B101" s="17">
        <f>B119*0.8</f>
        <v>64</v>
      </c>
      <c r="C101" s="33">
        <f>W66</f>
        <v>0.11006603962377427</v>
      </c>
      <c r="D101" s="9">
        <f>C101-$B$4</f>
        <v>-1.433836710586095E-2</v>
      </c>
      <c r="E101" s="9">
        <f>(($D$23-D101)/$D$23)*100</f>
        <v>100.41149724520695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x14ac:dyDescent="0.35">
      <c r="A102" s="18">
        <f>A101/2</f>
        <v>100</v>
      </c>
      <c r="B102" s="18">
        <f>B101/2</f>
        <v>32</v>
      </c>
      <c r="C102" s="33">
        <f t="shared" ref="C102:C112" si="50">W67</f>
        <v>0.13015618742490989</v>
      </c>
      <c r="D102" s="9">
        <f t="shared" ref="D102:D113" si="51">C102-$B$4</f>
        <v>5.7517806952746692E-3</v>
      </c>
      <c r="E102" s="9">
        <f t="shared" ref="E102:E113" si="52">(($D$23-D102)/$D$23)*100</f>
        <v>99.834929466258913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x14ac:dyDescent="0.35">
      <c r="A103" s="18">
        <f t="shared" ref="A103:B110" si="53">A102/2</f>
        <v>50</v>
      </c>
      <c r="B103" s="18">
        <f t="shared" si="53"/>
        <v>16</v>
      </c>
      <c r="C103" s="33">
        <f t="shared" si="50"/>
        <v>0.13013013013013014</v>
      </c>
      <c r="D103" s="9">
        <f t="shared" si="51"/>
        <v>5.725723400494917E-3</v>
      </c>
      <c r="E103" s="9">
        <f t="shared" si="52"/>
        <v>99.835677285375297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x14ac:dyDescent="0.35">
      <c r="A104" s="18">
        <f t="shared" si="53"/>
        <v>25</v>
      </c>
      <c r="B104" s="18">
        <f t="shared" si="53"/>
        <v>8</v>
      </c>
      <c r="C104" s="33">
        <f t="shared" si="50"/>
        <v>0.22015410787551287</v>
      </c>
      <c r="D104" s="9">
        <f t="shared" si="51"/>
        <v>9.574970114587765E-2</v>
      </c>
      <c r="E104" s="9">
        <f t="shared" si="52"/>
        <v>97.252076337562073</v>
      </c>
      <c r="F104" s="25" t="str">
        <f t="shared" si="46"/>
        <v/>
      </c>
      <c r="G104" s="28">
        <f t="shared" si="47"/>
        <v>21.285575686105975</v>
      </c>
      <c r="H104" s="25" t="str">
        <f t="shared" si="48"/>
        <v/>
      </c>
      <c r="I104" s="25">
        <f t="shared" si="49"/>
        <v>6.8113842195539114</v>
      </c>
    </row>
    <row r="105" spans="1:9" x14ac:dyDescent="0.35">
      <c r="A105" s="18">
        <f t="shared" si="53"/>
        <v>12.5</v>
      </c>
      <c r="B105" s="18">
        <f t="shared" si="53"/>
        <v>4</v>
      </c>
      <c r="C105" s="33">
        <f t="shared" si="50"/>
        <v>1.0705352676338169</v>
      </c>
      <c r="D105" s="9">
        <f t="shared" si="51"/>
        <v>0.94613086090418164</v>
      </c>
      <c r="E105" s="9">
        <f t="shared" si="52"/>
        <v>72.846960885231923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x14ac:dyDescent="0.35">
      <c r="A106" s="18">
        <f t="shared" si="53"/>
        <v>6.25</v>
      </c>
      <c r="B106" s="18">
        <f t="shared" si="53"/>
        <v>2</v>
      </c>
      <c r="C106" s="33">
        <f t="shared" si="50"/>
        <v>1.7011908335835084</v>
      </c>
      <c r="D106" s="9">
        <f t="shared" si="51"/>
        <v>1.5767864268538732</v>
      </c>
      <c r="E106" s="9">
        <f t="shared" si="52"/>
        <v>54.747757109325903</v>
      </c>
      <c r="F106" s="25">
        <f t="shared" si="46"/>
        <v>5.9169096166566906</v>
      </c>
      <c r="G106" s="28" t="str">
        <f t="shared" si="47"/>
        <v/>
      </c>
      <c r="H106" s="25">
        <f t="shared" si="48"/>
        <v>1.8934110773301411</v>
      </c>
      <c r="I106" s="25" t="str">
        <f t="shared" si="49"/>
        <v/>
      </c>
    </row>
    <row r="107" spans="1:9" x14ac:dyDescent="0.35">
      <c r="A107" s="18">
        <f t="shared" si="53"/>
        <v>3.125</v>
      </c>
      <c r="B107" s="18">
        <f t="shared" si="53"/>
        <v>1</v>
      </c>
      <c r="C107" s="33">
        <f t="shared" si="50"/>
        <v>3.2532532532532534</v>
      </c>
      <c r="D107" s="9">
        <f t="shared" si="51"/>
        <v>3.1288488465236184</v>
      </c>
      <c r="E107" s="9">
        <f t="shared" si="52"/>
        <v>10.205069272698841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x14ac:dyDescent="0.35">
      <c r="A108" s="18">
        <f t="shared" si="53"/>
        <v>1.5625</v>
      </c>
      <c r="B108" s="18">
        <f t="shared" si="53"/>
        <v>0.5</v>
      </c>
      <c r="C108" s="33">
        <f t="shared" si="50"/>
        <v>3.3216608304152073</v>
      </c>
      <c r="D108" s="9">
        <f t="shared" si="51"/>
        <v>3.1972564236855723</v>
      </c>
      <c r="E108" s="9">
        <f t="shared" si="52"/>
        <v>8.2418380800814361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x14ac:dyDescent="0.35">
      <c r="A109" s="18">
        <f t="shared" si="53"/>
        <v>0.78125</v>
      </c>
      <c r="B109" s="18">
        <f t="shared" si="53"/>
        <v>0.25</v>
      </c>
      <c r="C109" s="33">
        <f t="shared" si="50"/>
        <v>3.6529223378702964</v>
      </c>
      <c r="D109" s="9">
        <f t="shared" si="51"/>
        <v>3.5285179311406614</v>
      </c>
      <c r="E109" s="9">
        <f t="shared" si="52"/>
        <v>-1.2650462641720868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x14ac:dyDescent="0.35">
      <c r="A110" s="18">
        <f t="shared" si="53"/>
        <v>0.390625</v>
      </c>
      <c r="B110" s="18">
        <f t="shared" si="53"/>
        <v>0.125</v>
      </c>
      <c r="C110" s="33">
        <f t="shared" si="50"/>
        <v>4.0256358902463454</v>
      </c>
      <c r="D110" s="9">
        <f t="shared" si="51"/>
        <v>3.9012314835167103</v>
      </c>
      <c r="E110" s="9">
        <f t="shared" si="52"/>
        <v>-11.961564139722013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x14ac:dyDescent="0.35">
      <c r="A111" s="18">
        <v>0</v>
      </c>
      <c r="B111" s="18">
        <v>0</v>
      </c>
      <c r="C111" s="33">
        <f t="shared" si="50"/>
        <v>4.1629140398278794</v>
      </c>
      <c r="D111" s="9">
        <f t="shared" si="51"/>
        <v>4.0385096330982444</v>
      </c>
      <c r="E111" s="9">
        <f t="shared" si="52"/>
        <v>-15.901314040309893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x14ac:dyDescent="0.35">
      <c r="A112" s="18">
        <v>0</v>
      </c>
      <c r="B112" s="17">
        <v>0</v>
      </c>
      <c r="C112" s="33">
        <f t="shared" si="50"/>
        <v>3.3026421136909527</v>
      </c>
      <c r="D112" s="9">
        <f t="shared" si="51"/>
        <v>3.1782377069613177</v>
      </c>
      <c r="E112" s="9">
        <f t="shared" si="52"/>
        <v>8.7876568251045715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x14ac:dyDescent="0.35">
      <c r="B113" s="23" t="s">
        <v>6</v>
      </c>
      <c r="C113" s="23">
        <f>$B$5</f>
        <v>3.6088425828953263</v>
      </c>
      <c r="D113" s="9">
        <f t="shared" si="51"/>
        <v>3.4844381761656913</v>
      </c>
      <c r="E113" s="9">
        <f t="shared" si="52"/>
        <v>0</v>
      </c>
      <c r="F113" s="25">
        <f>SUM(F101:F112)</f>
        <v>5.9169096166566906</v>
      </c>
      <c r="G113" s="28">
        <f>SUM(G101:G112)</f>
        <v>21.285575686105975</v>
      </c>
      <c r="H113" s="25">
        <f>SUM(H101:H112)</f>
        <v>1.8934110773301411</v>
      </c>
      <c r="I113" s="25">
        <f>SUM(I101:I112)</f>
        <v>6.8113842195539114</v>
      </c>
    </row>
    <row r="116" spans="1:9" x14ac:dyDescent="0.35">
      <c r="B116" s="23" t="s">
        <v>136</v>
      </c>
      <c r="C116" s="23"/>
      <c r="D116" s="3"/>
      <c r="E116" s="3"/>
      <c r="F116" s="23"/>
      <c r="G116" s="23"/>
    </row>
    <row r="117" spans="1:9" x14ac:dyDescent="0.35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x14ac:dyDescent="0.35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x14ac:dyDescent="0.35">
      <c r="A119" s="17">
        <v>0</v>
      </c>
      <c r="B119" s="17">
        <v>80</v>
      </c>
      <c r="C119" s="33">
        <f>W78</f>
        <v>0.10010010010010009</v>
      </c>
      <c r="D119" s="9">
        <f>C119-$B$4</f>
        <v>-2.430430662953513E-2</v>
      </c>
      <c r="E119" s="9">
        <f>(($D$23-D119)/$D$23)*100</f>
        <v>100.69751005472796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x14ac:dyDescent="0.35">
      <c r="A120" s="17">
        <v>0</v>
      </c>
      <c r="B120" s="17">
        <f>B119/2</f>
        <v>40</v>
      </c>
      <c r="C120" s="33">
        <f t="shared" ref="C120:C130" si="58">W79</f>
        <v>7.0028011204481794E-2</v>
      </c>
      <c r="D120" s="9">
        <f t="shared" ref="D120:D131" si="59">C120-$B$4</f>
        <v>-5.4376395525153429E-2</v>
      </c>
      <c r="E120" s="9">
        <f t="shared" ref="E120:E131" si="60">(($D$23-D120)/$D$23)*100</f>
        <v>101.56054987277719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x14ac:dyDescent="0.35">
      <c r="A121" s="17">
        <v>0</v>
      </c>
      <c r="B121" s="17">
        <f t="shared" ref="B121:B128" si="61">B120/2</f>
        <v>20</v>
      </c>
      <c r="C121" s="33">
        <f t="shared" si="58"/>
        <v>0.17903322060871296</v>
      </c>
      <c r="D121" s="9">
        <f t="shared" si="59"/>
        <v>5.4628813879077739E-2</v>
      </c>
      <c r="E121" s="9">
        <f t="shared" si="60"/>
        <v>98.432205965003178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x14ac:dyDescent="0.35">
      <c r="A122" s="17">
        <v>0</v>
      </c>
      <c r="B122" s="17">
        <f t="shared" si="61"/>
        <v>10</v>
      </c>
      <c r="C122" s="33">
        <f t="shared" si="58"/>
        <v>0.44048453298628487</v>
      </c>
      <c r="D122" s="9">
        <f t="shared" si="59"/>
        <v>0.31608012625664966</v>
      </c>
      <c r="E122" s="9">
        <f t="shared" si="60"/>
        <v>90.928806588714778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9.8366087359718843</v>
      </c>
    </row>
    <row r="123" spans="1:9" x14ac:dyDescent="0.35">
      <c r="A123" s="17">
        <v>0</v>
      </c>
      <c r="B123" s="17">
        <f t="shared" si="61"/>
        <v>5</v>
      </c>
      <c r="C123" s="33">
        <f t="shared" si="58"/>
        <v>1.4308585151090654</v>
      </c>
      <c r="D123" s="9">
        <f t="shared" si="59"/>
        <v>1.3064541083794301</v>
      </c>
      <c r="E123" s="9">
        <f t="shared" si="60"/>
        <v>62.506032756848498</v>
      </c>
      <c r="F123" s="25">
        <f t="shared" si="54"/>
        <v>0</v>
      </c>
      <c r="G123" s="28" t="str">
        <f t="shared" si="55"/>
        <v/>
      </c>
      <c r="H123" s="25">
        <f t="shared" si="56"/>
        <v>3.4446302831585953</v>
      </c>
      <c r="I123" s="25" t="str">
        <f t="shared" si="57"/>
        <v/>
      </c>
    </row>
    <row r="124" spans="1:9" x14ac:dyDescent="0.35">
      <c r="A124" s="17">
        <v>0</v>
      </c>
      <c r="B124" s="17">
        <f t="shared" si="61"/>
        <v>2.5</v>
      </c>
      <c r="C124" s="33">
        <f t="shared" si="58"/>
        <v>2.1312787672603561</v>
      </c>
      <c r="D124" s="9">
        <f t="shared" si="59"/>
        <v>2.0068743605307211</v>
      </c>
      <c r="E124" s="9">
        <f t="shared" si="60"/>
        <v>42.40465007362809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x14ac:dyDescent="0.35">
      <c r="A125" s="17">
        <v>0</v>
      </c>
      <c r="B125" s="17">
        <f t="shared" si="61"/>
        <v>1.25</v>
      </c>
      <c r="C125" s="33">
        <f t="shared" si="58"/>
        <v>2.4126539193112424</v>
      </c>
      <c r="D125" s="9">
        <f t="shared" si="59"/>
        <v>2.2882495125816074</v>
      </c>
      <c r="E125" s="9">
        <f t="shared" si="60"/>
        <v>34.329455800544039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x14ac:dyDescent="0.35">
      <c r="A126" s="17">
        <v>0</v>
      </c>
      <c r="B126" s="17">
        <f t="shared" si="61"/>
        <v>0.625</v>
      </c>
      <c r="C126" s="33">
        <f t="shared" si="58"/>
        <v>3.3433433433433435</v>
      </c>
      <c r="D126" s="9">
        <f t="shared" si="59"/>
        <v>3.2189389366137084</v>
      </c>
      <c r="E126" s="9">
        <f t="shared" si="60"/>
        <v>7.6195709646408689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x14ac:dyDescent="0.35">
      <c r="A127" s="17">
        <v>1</v>
      </c>
      <c r="B127" s="17">
        <f t="shared" si="61"/>
        <v>0.3125</v>
      </c>
      <c r="C127" s="33">
        <f t="shared" si="58"/>
        <v>2.5220176140912729</v>
      </c>
      <c r="D127" s="9">
        <f t="shared" si="59"/>
        <v>2.3976132073616379</v>
      </c>
      <c r="E127" s="9">
        <f t="shared" si="60"/>
        <v>31.190823709778254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x14ac:dyDescent="0.35">
      <c r="A128" s="17">
        <v>0</v>
      </c>
      <c r="B128" s="17">
        <f t="shared" si="61"/>
        <v>0.15625</v>
      </c>
      <c r="C128" s="33">
        <f t="shared" si="58"/>
        <v>2.4812406203101554</v>
      </c>
      <c r="D128" s="9">
        <f t="shared" si="59"/>
        <v>2.3568362135805203</v>
      </c>
      <c r="E128" s="9">
        <f t="shared" si="60"/>
        <v>32.361083927337603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x14ac:dyDescent="0.35">
      <c r="A129" s="17">
        <v>0</v>
      </c>
      <c r="B129" s="17">
        <v>0</v>
      </c>
      <c r="C129" s="33">
        <f t="shared" si="58"/>
        <v>3.8342176394033438</v>
      </c>
      <c r="D129" s="9">
        <f t="shared" si="59"/>
        <v>3.7098132326737088</v>
      </c>
      <c r="E129" s="9">
        <f t="shared" si="60"/>
        <v>-6.4680457828074394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x14ac:dyDescent="0.35">
      <c r="A130" s="17">
        <v>0</v>
      </c>
      <c r="B130" s="17">
        <v>0</v>
      </c>
      <c r="C130" s="33">
        <f t="shared" si="58"/>
        <v>3.6700000000000004</v>
      </c>
      <c r="D130" s="9">
        <f t="shared" si="59"/>
        <v>3.5455955932703653</v>
      </c>
      <c r="E130" s="9">
        <f t="shared" si="60"/>
        <v>-1.7551586227875691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x14ac:dyDescent="0.35">
      <c r="B131" s="23" t="s">
        <v>6</v>
      </c>
      <c r="C131" s="23">
        <f>$B$5</f>
        <v>3.6088425828953263</v>
      </c>
      <c r="D131" s="9">
        <f t="shared" si="59"/>
        <v>3.4844381761656913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3.4446302831585953</v>
      </c>
      <c r="I131" s="25">
        <f>SUM(I119:I130)</f>
        <v>9.8366087359718843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2024-08-23T17:56:38Z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